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10470" windowHeight="7650"/>
  </bookViews>
  <sheets>
    <sheet name="Лист1" sheetId="1" r:id="rId1"/>
  </sheets>
  <definedNames>
    <definedName name="_xlnm.Print_Titles" localSheetId="0">Лист1!$12:$14</definedName>
    <definedName name="_xlnm.Print_Area" localSheetId="0">Лист1!$A$6:$L$181</definedName>
  </definedNames>
  <calcPr calcId="145621" iterateDelta="1E-4"/>
</workbook>
</file>

<file path=xl/calcChain.xml><?xml version="1.0" encoding="utf-8"?>
<calcChain xmlns="http://schemas.openxmlformats.org/spreadsheetml/2006/main">
  <c r="F123" i="1" l="1"/>
  <c r="D68" i="1" l="1"/>
  <c r="E68" i="1"/>
  <c r="G23" i="1" l="1"/>
  <c r="E51" i="1" l="1"/>
  <c r="F16" i="1"/>
  <c r="F17" i="1"/>
  <c r="F18" i="1"/>
  <c r="E113" i="1"/>
  <c r="F98" i="1"/>
  <c r="F38" i="1" l="1"/>
  <c r="G33" i="1" l="1"/>
  <c r="G22" i="1"/>
  <c r="E17" i="1" l="1"/>
  <c r="G17" i="1" s="1"/>
  <c r="E18" i="1"/>
  <c r="D18" i="1"/>
  <c r="G91" i="1"/>
  <c r="E38" i="1"/>
  <c r="D38" i="1"/>
  <c r="D17" i="1"/>
  <c r="F76" i="1" l="1"/>
  <c r="F73" i="1" s="1"/>
  <c r="F51" i="1"/>
  <c r="E131" i="1"/>
  <c r="E128" i="1" s="1"/>
  <c r="F131" i="1"/>
  <c r="F128" i="1" s="1"/>
  <c r="D131" i="1"/>
  <c r="D128" i="1" s="1"/>
  <c r="E133" i="1"/>
  <c r="F133" i="1"/>
  <c r="D133" i="1"/>
  <c r="E121" i="1"/>
  <c r="E118" i="1" s="1"/>
  <c r="F121" i="1"/>
  <c r="F118" i="1" s="1"/>
  <c r="D121" i="1"/>
  <c r="D118" i="1" s="1"/>
  <c r="E123" i="1"/>
  <c r="D123" i="1"/>
  <c r="E111" i="1"/>
  <c r="E108" i="1" s="1"/>
  <c r="F111" i="1"/>
  <c r="F108" i="1" s="1"/>
  <c r="D111" i="1"/>
  <c r="D108" i="1" s="1"/>
  <c r="F113" i="1"/>
  <c r="D113" i="1"/>
  <c r="E76" i="1"/>
  <c r="D76" i="1"/>
  <c r="D73" i="1" s="1"/>
  <c r="E103" i="1"/>
  <c r="F103" i="1"/>
  <c r="D103" i="1"/>
  <c r="E93" i="1"/>
  <c r="F93" i="1"/>
  <c r="D93" i="1"/>
  <c r="E88" i="1"/>
  <c r="F88" i="1"/>
  <c r="D88" i="1"/>
  <c r="E83" i="1"/>
  <c r="F83" i="1"/>
  <c r="D83" i="1"/>
  <c r="E78" i="1"/>
  <c r="F78" i="1"/>
  <c r="D78" i="1"/>
  <c r="E63" i="1"/>
  <c r="D63" i="1"/>
  <c r="D51" i="1"/>
  <c r="E50" i="1"/>
  <c r="F50" i="1"/>
  <c r="D50" i="1"/>
  <c r="E37" i="1"/>
  <c r="E34" i="1" s="1"/>
  <c r="F37" i="1"/>
  <c r="F34" i="1" s="1"/>
  <c r="D37" i="1"/>
  <c r="D34" i="1" s="1"/>
  <c r="D15" i="1"/>
  <c r="E30" i="1"/>
  <c r="F30" i="1"/>
  <c r="D30" i="1"/>
  <c r="E25" i="1"/>
  <c r="F25" i="1"/>
  <c r="D25" i="1"/>
  <c r="E20" i="1"/>
  <c r="F20" i="1"/>
  <c r="D20" i="1"/>
  <c r="F15" i="1"/>
  <c r="G30" i="1" l="1"/>
  <c r="E73" i="1"/>
  <c r="G73" i="1" s="1"/>
  <c r="E171" i="1"/>
  <c r="D48" i="1"/>
  <c r="F171" i="1"/>
  <c r="F48" i="1"/>
  <c r="E15" i="1"/>
  <c r="G15" i="1" s="1"/>
  <c r="D171" i="1"/>
  <c r="D170" i="1"/>
  <c r="G51" i="1"/>
  <c r="F68" i="1"/>
  <c r="F170" i="1" s="1"/>
  <c r="E58" i="1"/>
  <c r="F58" i="1"/>
  <c r="D58" i="1"/>
  <c r="E48" i="1"/>
  <c r="G136" i="1"/>
  <c r="G133" i="1"/>
  <c r="G131" i="1"/>
  <c r="G128" i="1"/>
  <c r="G126" i="1"/>
  <c r="G123" i="1"/>
  <c r="G121" i="1"/>
  <c r="G118" i="1"/>
  <c r="G116" i="1"/>
  <c r="G113" i="1"/>
  <c r="G106" i="1"/>
  <c r="G101" i="1"/>
  <c r="G96" i="1"/>
  <c r="G88" i="1"/>
  <c r="G86" i="1"/>
  <c r="G83" i="1"/>
  <c r="G81" i="1"/>
  <c r="G78" i="1"/>
  <c r="G76" i="1"/>
  <c r="G70" i="1"/>
  <c r="G68" i="1"/>
  <c r="G66" i="1"/>
  <c r="G63" i="1"/>
  <c r="G61" i="1"/>
  <c r="G50" i="1"/>
  <c r="G41" i="1"/>
  <c r="G38" i="1"/>
  <c r="G37" i="1"/>
  <c r="G34" i="1"/>
  <c r="G28" i="1"/>
  <c r="G25" i="1"/>
  <c r="G20" i="1"/>
  <c r="G18" i="1"/>
  <c r="G93" i="1"/>
  <c r="E98" i="1"/>
  <c r="G98" i="1" s="1"/>
  <c r="D98" i="1"/>
  <c r="G103" i="1"/>
  <c r="E170" i="1"/>
  <c r="G58" i="1" l="1"/>
  <c r="E168" i="1"/>
  <c r="D168" i="1"/>
  <c r="G170" i="1"/>
  <c r="G48" i="1"/>
  <c r="F168" i="1" l="1"/>
  <c r="G168" i="1" s="1"/>
  <c r="G171" i="1"/>
</calcChain>
</file>

<file path=xl/sharedStrings.xml><?xml version="1.0" encoding="utf-8"?>
<sst xmlns="http://schemas.openxmlformats.org/spreadsheetml/2006/main" count="485" uniqueCount="132">
  <si>
    <t xml:space="preserve">ПРИЛОЖЕНИЕ №2 </t>
  </si>
  <si>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</si>
  <si>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</si>
  <si>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</si>
  <si>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</si>
  <si>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</si>
  <si>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</si>
  <si>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</si>
  <si>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</si>
  <si>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</si>
  <si>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к приказу ФУ МО</t>
  </si>
  <si>
    <t xml:space="preserve">от                             2018 г. № </t>
  </si>
  <si>
    <t>Профинансировано в отчетном периоде</t>
  </si>
  <si>
    <t>Ежеквартально, до 20 числа месяца, следующего за отчетным. Ежегодно до 25 января года, следующего за отчетным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</si>
  <si>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</si>
  <si>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</si>
  <si>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</si>
  <si>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</si>
  <si>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1.1</t>
  </si>
  <si>
    <t>1.2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</si>
  <si>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</si>
  <si>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__________________</t>
  </si>
  <si>
    <t>подпись</t>
  </si>
  <si>
    <t>(И.О.Фамилия)</t>
  </si>
  <si>
    <t>Исполнитель, тел.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</si>
  <si>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</si>
  <si>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</si>
  <si>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х</t>
  </si>
  <si>
    <t xml:space="preserve">краевой бюджет </t>
  </si>
  <si>
    <t>федеральный бюджет</t>
  </si>
  <si>
    <t>Мероприятие №7.1. «Приобретение транспортной услуги для доставки подростков в профильные смены, муниципальные профильные оздоровительные смены» всего, в том числе:</t>
  </si>
  <si>
    <t>Основное мероприятие №9«Оздоровление детей с хроническими патологиями на базе амбулаторно-поликлинических учреждений» всего, в том числе по источникам:</t>
  </si>
  <si>
    <t>Основное мероприятие № 6 «Работа дневных тематических площадок   и  вечерних спортивных площадок» всего, в том числе по источникам:</t>
  </si>
  <si>
    <t>:местный бюджет</t>
  </si>
  <si>
    <t>внебюджетные средства</t>
  </si>
  <si>
    <t>Основное мероприятие №1«Организация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 по источникам финансирования:</t>
  </si>
  <si>
    <t>Мероприятие № 1.2 «Оплата поставщику  за организацию горячего питания в «Профильных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 по источникам финансирования:</t>
  </si>
  <si>
    <t>Мероприятие № 2.1  «Организация пита-ния в  «Лагерях труда и отдыха» дневного пребывания на базе ОУ всего, в том числепо источникам финансирования:</t>
  </si>
  <si>
    <t>Мероприятие № 2.2  «Приобретение путе-вок в  «Лагерь труда и отдыха» круглосуточ-ного  пребывания в оздоровительных учреждениях Краснодарского края всего, в том числепо источникам финансирования:</t>
  </si>
  <si>
    <t>Основное мероприятие №3 «Организация отдыха детей в краевых и муниципальных профильных сменах   в оздоровительных учреждениях Краснодарского края» всего, в том числе по источникам финансирования:</t>
  </si>
  <si>
    <t>Мероприятие № 3.1.«Приобретение  путевок в краевые профильные смены" всего, в том числепо источникам финансирования:</t>
  </si>
  <si>
    <t>Мероприятие № 3.2.«Приобретение  путевок в муниципальные профильные смены» всего, в том числепо источникам финансирования:</t>
  </si>
  <si>
    <t>Мероприятие № 3.4. «Осуществление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к месту лечения и обратно» всего, в том числепо источникам финансирования:</t>
  </si>
  <si>
    <t>Мероприятие № 4.4.«Приобретение грамот, кубков, призов победителей  спортивных соревнований» всего, в том числепо источникам финансирования:</t>
  </si>
  <si>
    <t>Мероприятие №4.6. Транспортные услуги (приобретение ГСМ) всего, в том числепо источникам финансирования:</t>
  </si>
  <si>
    <t>Мероприятие № 5.1 «Приобретение транспортных билетов, оплата ГСМ, оплата питания и проживания организованных групп детей» всего, в том числепо источникам финансирования:</t>
  </si>
  <si>
    <t>Основное мероприятие №8 «Организация досуга подростков  на дворовых площадках по месту жительства и клубах по месту жительства» всего, в том числепо источникам финансирования:</t>
  </si>
  <si>
    <t>Мероприятие № 8.1.     Укрепление материально- технической базы дворовых площадок по месту жительства (приобретение спортивного инвентаря) всего, в том числепо источникам финансирования:</t>
  </si>
  <si>
    <t>Мероприятие №8.2. «Заработная плата организаторов досуга на дворовых площадках по месту жительства» всего, в том числепо источникам финансирования:</t>
  </si>
  <si>
    <t xml:space="preserve">Мероприятие № 9.1.  «Приобретение медикаментов для индивидуального  лечения детей, состоя-щих на диспансерном учете,  в условиях дневного стационара детской поликлиники МБУЗ «КГБ» всего, в том числепо источникам финансирования: </t>
  </si>
  <si>
    <t>Мероприятие №9.2. «Приобретение меди-каментов для индиви-дуального  лечения детей, состоящих на диспансерном учете,  в условиях дневного стационара   на базе участковых больниц и амбулаторий МБУЗ «ЦРБ» всего, в том числепо источникам финансирования:</t>
  </si>
  <si>
    <t>Всего по муниципальной программе, в том числепо источникам финансирования:</t>
  </si>
  <si>
    <t>Организация отдыха, оздоровления детей и подростков</t>
  </si>
  <si>
    <t>В.В.Елисеева</t>
  </si>
  <si>
    <t>финансирование не предусмотрено программой</t>
  </si>
  <si>
    <t xml:space="preserve"> </t>
  </si>
  <si>
    <t>Проведение
экскур-сионных мероп-риятий по краю, за пределами края, за пределами РФ</t>
  </si>
  <si>
    <t xml:space="preserve">Мероприятие №4.5.
Услуги досуговых и зрелищных заведений, культурно-массовых учреждений
</t>
  </si>
  <si>
    <t>Оздоровление подростков  в муниципальной профильной смене</t>
  </si>
  <si>
    <t>Награждение победителей спортивных соревнований</t>
  </si>
  <si>
    <t>Отдых детей на дневных тематических и вечерних  площадках</t>
  </si>
  <si>
    <t>7=6/5*100</t>
  </si>
  <si>
    <t>Начальник управления образования администрации МО Кавказский район  Демченко С.Г</t>
  </si>
  <si>
    <t>Основное мероприятие №2 «Организация   работы «Лагерей труда и отдыха  дневного  и круглосуточного пребывания» всего, в том числе:</t>
  </si>
  <si>
    <t>начальник отдела молодежной политики администрации МО Кавказский район Серафимович И.С.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</si>
  <si>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лет, приобретение услуги по оздоровлению подростков в возрасте от 14 до 17 лет в муниципальной профильной смене» всего, в том числе по источникам финансирования:</t>
  </si>
  <si>
    <t>начальник отдела  культуры администрации МО Кавказский район Михайловская Н.Ю</t>
  </si>
  <si>
    <t>начальник отдела  культуры администрации МО Кавказский район Михайловская Н.Ю.</t>
  </si>
  <si>
    <t>Начальник управления образования администрации МО Кавказский район  Демченко С.</t>
  </si>
  <si>
    <t>Оздоровление детей в лагерях труда и отдыха дневного  пребывания</t>
  </si>
  <si>
    <t>Отдых детей в   организациях отдыха и оздоровления детей, расположенных на территории  Краснодарского кра</t>
  </si>
  <si>
    <t>Многократный охват детей малозатратными формами отдыха и оздоровления</t>
  </si>
  <si>
    <t>финансирование не предусмотреноне запланировано</t>
  </si>
  <si>
    <t>финансирование не предусмотрено</t>
  </si>
  <si>
    <t xml:space="preserve">финансирование не запланировано </t>
  </si>
  <si>
    <t>Оздоровление  подростков в профильных сменах проводимых министерством образования, науки и молодежной политики Краснодарского края</t>
  </si>
  <si>
    <t>Мероприятие № 4.2. «Оплата аренды автотранспортных средств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 всего, в том числепо источникам финансирования:</t>
  </si>
  <si>
    <t>Основное мероприятие №4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соревнова-ниях, конкурсах и мероприятиях туристско-краеведческой направленности (круглогодично)» всего, в том числепо источникам финансирования:</t>
  </si>
  <si>
    <t>запланировано на 3 квартал</t>
  </si>
  <si>
    <t>запланировано на 2 квартал</t>
  </si>
  <si>
    <t>Мероприятие № 4.1. «Приобретение набо-ра продуктов питания для участия в  турис-тических слетах, пала-точных лагерях меро-приятиях туристско – краеведческой направленности» (круглогодично) всего, в том числепо источникам финансирования:</t>
  </si>
  <si>
    <t xml:space="preserve">Основное мероприятие № 5 
« Организация  экскурсий по краю, за пределами края, за пределами РФ» всего, в том числе по источникам финансирования:
</t>
  </si>
  <si>
    <t>Е.В. Бокова, т.6-28-81</t>
  </si>
  <si>
    <t>Мероприятие №1.4 «Приобретение оборудования для обработки помещений, дезинфицирующих средств и средств личной гигиены для организации работы лагерей дневного пребывания на базе образовательных учреждений» всего, в том числе:</t>
  </si>
  <si>
    <t>Мероприятие № 6.1 «Приобретение грамот, кубков, призов для  проведения культурно-массовых мероприятий в период организации досуговой занятости детей» (круглогодично) всего, в том числе по источникам финансирования:</t>
  </si>
  <si>
    <t>Мероприятие № 1.1.  «Приобретение продуктов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числе:</t>
  </si>
  <si>
    <t xml:space="preserve">Оздоровление детей в профильных лагерях дневного пребывания на базе муниципальных образовательных организаций в каникулярное время
</t>
  </si>
  <si>
    <t xml:space="preserve">выполнено </t>
  </si>
  <si>
    <t>выполнено</t>
  </si>
  <si>
    <t>Доставлено 30 детей  и подростков к месту лечения и обратно</t>
  </si>
  <si>
    <t>Подвоз детей  и подростков к месту лечения и обратно</t>
  </si>
  <si>
    <t>Оздоровление детей в лагерях труда и отдыха дневного  пребывания - 50 детей</t>
  </si>
  <si>
    <t xml:space="preserve"> Мероприятие № 4.3. «Оплата ГСМ» всего, в том числе по источникам финансирования:
</t>
  </si>
  <si>
    <t xml:space="preserve"> В рамках районной акции "Каникулы в культуре" для детей , участников творческих кол-вов и учащихся школ доп.образования 13.06.2023г был организован   спектакль подготовленный Домом культуры города Кропоткина  (на 200 чел.)   </t>
  </si>
  <si>
    <t xml:space="preserve"> доставка  200 чел. 21-29.08.2023г. на показ художественного фильма "Сокровища партизанского леса"  МБУК "Центр кино и досуга "Космос" Кавказского сельского поселения </t>
  </si>
  <si>
    <t>?</t>
  </si>
  <si>
    <t>Участие в международном фестивале территория успеха;  выезд  на экскурсию в  зоопарк г. Ростов-на-Дону; г.Пятигорск  обзорная экскурсия ; фестиваль-конкурс детского и юношеского творчества «Полифония сердец» в Туапсинском  районе, пос. Новомихайловский ,  учащиеся    МАОУ ДО ЦВР выезжали в Кореновский район, ст. для участия во Всероссийском хореографическом конкурсе-фестивале  "SUMMER STAR 20232",   участие в 9 смене в  ФГБОУ «МДЦ «Артек» «Движение вверх», Республика  Крым, город Ялта</t>
  </si>
  <si>
    <t xml:space="preserve">  Организован подвоз подростков в  туристический лагерь "Траектория" ГБУКК "Краевая крейсерско-парусная школа"  станица Каладжинская,   приняли участие 40 подростков возрасте от 14 до 17 лет</t>
  </si>
  <si>
    <t>1.4</t>
  </si>
  <si>
    <t>2</t>
  </si>
  <si>
    <t>2.1</t>
  </si>
  <si>
    <t>3</t>
  </si>
  <si>
    <t>3.3</t>
  </si>
  <si>
    <t>3.4</t>
  </si>
  <si>
    <t>4</t>
  </si>
  <si>
    <t>4.2</t>
  </si>
  <si>
    <t>4.3</t>
  </si>
  <si>
    <t>4.4</t>
  </si>
  <si>
    <t>4.5</t>
  </si>
  <si>
    <t>4.6</t>
  </si>
  <si>
    <t>6</t>
  </si>
  <si>
    <t>6.1</t>
  </si>
  <si>
    <t>7</t>
  </si>
  <si>
    <t>7.1</t>
  </si>
  <si>
    <t xml:space="preserve">выполнено  </t>
  </si>
  <si>
    <t xml:space="preserve"> Фестеваль Территория успеха г. Краснодар ,    сплав  по реке Кубань в городе Краснодаре;  краевой туристский поход «Мой Кавказ»,   водный маршрут «Первая Река» ; краевая школа начальной туристической подготовки  в Абинском районе,  Межрегиональные соревнованиях «Школа безопасности» Республики Адыгея, г. Майкоп, Всероссийская юнармейская военно-спортивная игра «Юный связист»  Лабинский район, ст. Ахметовская, детское объединение «Туризм и спортивное ориентирование» МАОУ ДО ЦВР  участия в краевом фестивале юных туристов Кубани в ст.Шапсугской,  приняли участие патриотическом слете, приуроченном к 80-летию освобождения от немецко-фашистских захватчиков в   Северском  районе, урочище «Крымская поляна», «Регион-93»  </t>
  </si>
  <si>
    <t>Отдых участников творческих коллективов учреждений культуры, учащихся школ, воспитанников клубов  в досуговых и зрелищных заведениях, культурно-массовых учреждениях, доставка детей к местам отдыха и обратно, к местам проведения мероприятий и обратно</t>
  </si>
  <si>
    <t>за 2023 год</t>
  </si>
  <si>
    <t>приобретение медалей, плакеток в количестве 61 штук, для награждения юношей и девушек, участвовавших в «Первенстве МО Кавказский район по плаванию» 24 декабря 2023 года; 65 штук, для награждения спортсменов, участвовавших в «Первенстве МО Кавказский район по дзюдо на приз Деда мороза 22 декабря 2023 г</t>
  </si>
  <si>
    <t>Основное мероприятие №7 «Оздоровление подростков в возрасте от 14 до 17 лет в профильных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края» всего, в том числе по источникам:</t>
  </si>
  <si>
    <t>из за увеличения суммы доставки сократилось количество детей  доставленных на оздоровление, остаточная сумма возвращена в бюджет</t>
  </si>
  <si>
    <t>Приобретены фоторамки - 145 шт, грамоты с Российской символикой - 120 шт. для    награждения учасников  районых конкурсов:  "Зимняя фантазия", "Сказка на окошке" и муниципальный этап краевого конкурса"Символ года"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</si>
  <si>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</si>
  <si>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</si>
  <si>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rFont val="Calibri"/>
        <family val="2"/>
        <charset val="204"/>
      </rPr>
      <t>³</t>
    </r>
  </si>
  <si>
    <r>
      <t>1</t>
    </r>
    <r>
      <rPr>
        <sz val="12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</si>
  <si>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</si>
  <si>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r>
      <t>3</t>
    </r>
    <r>
      <rPr>
        <sz val="12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</si>
  <si>
    <t>мероприятие выполнено в полном объеме, 156,1 тыс. руб. - невостребованный остаток бюджетных средств</t>
  </si>
  <si>
    <t>В профильных лагерях дневного пребывания на базе муниципальных образовательных организаций в каникулярное время отдыхают и оздоравились 1292 ребенка</t>
  </si>
  <si>
    <t>Отдел по физической культуре и спорту администрации МО Кавказский район начальник отдела Царенко О.Б.</t>
  </si>
  <si>
    <t xml:space="preserve"> проведена муниципальная тематическая смена для подростков от 14 до 17 лет в количестве 17 человек на базе туристического лагеря "Траектория" ГБУКК "Краевая крейсерско-парусная школа"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</si>
</sst>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36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u/>
      <vertAlign val="superscript"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2" borderId="11" xfId="0" applyFont="1" applyFill="1" applyBorder="1" applyAlignment="1">
      <alignment horizontal="justify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0" xfId="0" applyFont="1" applyFill="1"/>
    <xf numFmtId="164" fontId="8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/>
    <xf numFmtId="49" fontId="1" fillId="2" borderId="3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wrapText="1"/>
    </xf>
    <xf numFmtId="0" fontId="9" fillId="2" borderId="0" xfId="0" applyFont="1" applyFill="1" applyAlignment="1">
      <alignment horizontal="center" vertical="center"/>
    </xf>
    <xf numFmtId="164" fontId="7" fillId="2" borderId="13" xfId="0" applyNumberFormat="1" applyFont="1" applyFill="1" applyBorder="1" applyAlignment="1">
      <alignment horizontal="center" vertical="center"/>
    </xf>
    <xf numFmtId="164" fontId="8" fillId="2" borderId="1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0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justify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1" fillId="2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vertical="center" wrapText="1"/>
    </xf>
    <xf numFmtId="0" fontId="2" fillId="2" borderId="0" xfId="0" applyFont="1" applyFill="1" applyAlignment="1"/>
    <xf numFmtId="0" fontId="1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1" fillId="2" borderId="0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0" xfId="0" applyFont="1" applyFill="1"/>
    <xf numFmtId="0" fontId="3" fillId="2" borderId="0" xfId="0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2" fillId="2" borderId="0" xfId="0" applyFont="1" applyFill="1" applyBorder="1" applyAlignment="1">
      <alignment horizontal="right" wrapText="1"/>
    </xf>
    <xf numFmtId="0" fontId="11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8"/>
  <sheetViews>
    <sheetView tabSelected="1" topLeftCell="A6" zoomScale="80" zoomScaleNormal="80" workbookViewId="0">
      <selection activeCell="H48" sqref="H48:H52"/>
    </sheetView>
  </sheetViews>
  <sheetFormatPr defaultRowHeight="15" x14ac:dyDescent="0.25"/>
  <cols>
    <col min="1" max="1" width="5.5703125" style="17" customWidth="1"/>
    <col min="2" max="2" width="58.140625" style="5" customWidth="1"/>
    <col min="3" max="3" width="15.42578125" style="5" customWidth="1"/>
    <col min="4" max="4" width="13.42578125" style="5" customWidth="1"/>
    <col min="5" max="5" width="13.28515625" style="5" customWidth="1"/>
    <col min="6" max="6" width="13.140625" style="5" customWidth="1"/>
    <col min="7" max="7" width="13.28515625" style="5" customWidth="1"/>
    <col min="8" max="8" width="23.5703125" style="18" customWidth="1"/>
    <col min="9" max="9" width="44" style="18" customWidth="1"/>
    <col min="10" max="10" width="16.140625" style="5" customWidth="1"/>
    <col min="11" max="11" width="15.5703125" style="5" customWidth="1"/>
    <col min="12" max="18" width="0" style="5" hidden="1" customWidth="1"/>
    <col min="19" max="16384" width="9.140625" style="5"/>
  </cols>
  <sheetData>
    <row r="1" spans="1:12" ht="15.75" hidden="1" customHeight="1" x14ac:dyDescent="0.25">
      <c r="A1" s="105"/>
      <c r="B1" s="103"/>
      <c r="C1" s="103"/>
      <c r="D1" s="103"/>
      <c r="E1" s="103"/>
      <c r="F1" s="103"/>
      <c r="G1" s="13"/>
      <c r="H1" s="97" t="s">
        <v>0</v>
      </c>
      <c r="I1" s="97"/>
      <c r="J1" s="97"/>
      <c r="K1" s="97"/>
    </row>
    <row r="2" spans="1:12" ht="15.75" hidden="1" customHeight="1" x14ac:dyDescent="0.25">
      <c r="A2" s="105"/>
      <c r="B2" s="103"/>
      <c r="C2" s="103"/>
      <c r="D2" s="103"/>
      <c r="E2" s="103"/>
      <c r="F2" s="103"/>
      <c r="G2" s="13"/>
      <c r="H2" s="97" t="s">
        <v>10</v>
      </c>
      <c r="I2" s="97"/>
      <c r="J2" s="97"/>
      <c r="K2" s="97"/>
    </row>
    <row r="3" spans="1:12" ht="15.75" hidden="1" customHeight="1" x14ac:dyDescent="0.25">
      <c r="A3" s="105"/>
      <c r="B3" s="103"/>
      <c r="C3" s="103"/>
      <c r="D3" s="103"/>
      <c r="E3" s="103"/>
      <c r="F3" s="103"/>
      <c r="G3" s="13"/>
      <c r="H3" s="97" t="s">
        <v>11</v>
      </c>
      <c r="I3" s="97"/>
      <c r="J3" s="97"/>
      <c r="K3" s="97"/>
    </row>
    <row r="4" spans="1:12" ht="15.75" hidden="1" customHeight="1" x14ac:dyDescent="0.25">
      <c r="A4" s="105"/>
      <c r="B4" s="103"/>
      <c r="C4" s="103"/>
      <c r="D4" s="103"/>
      <c r="E4" s="103"/>
      <c r="F4" s="103"/>
      <c r="G4" s="13"/>
      <c r="H4" s="14"/>
      <c r="I4" s="14"/>
      <c r="J4" s="15"/>
      <c r="K4" s="15"/>
    </row>
    <row r="5" spans="1:12" ht="48" hidden="1" customHeight="1" x14ac:dyDescent="0.25">
      <c r="A5" s="105"/>
      <c r="B5" s="103"/>
      <c r="C5" s="103"/>
      <c r="D5" s="103"/>
      <c r="E5" s="103"/>
      <c r="F5" s="103"/>
      <c r="G5" s="16"/>
      <c r="H5" s="106" t="s">
        <v>13</v>
      </c>
      <c r="I5" s="106"/>
      <c r="J5" s="106"/>
      <c r="K5" s="106"/>
    </row>
    <row r="6" spans="1:12" x14ac:dyDescent="0.25">
      <c r="C6" s="103"/>
      <c r="D6" s="103"/>
      <c r="E6" s="103"/>
      <c r="F6" s="103"/>
      <c r="K6" s="103"/>
      <c r="L6" s="103"/>
    </row>
    <row r="7" spans="1:12" ht="15.75" customHeight="1" x14ac:dyDescent="0.25">
      <c r="A7" s="104" t="s">
        <v>26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</row>
    <row r="8" spans="1:12" ht="15.75" customHeight="1" x14ac:dyDescent="0.25">
      <c r="A8" s="97" t="s">
        <v>52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</row>
    <row r="9" spans="1:12" ht="15.75" customHeight="1" x14ac:dyDescent="0.25">
      <c r="A9" s="97" t="s">
        <v>1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</row>
    <row r="10" spans="1:12" ht="15.75" customHeight="1" x14ac:dyDescent="0.25">
      <c r="A10" s="97" t="s">
        <v>117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</row>
    <row r="11" spans="1:12" ht="16.5" thickBot="1" x14ac:dyDescent="0.3">
      <c r="A11" s="97" t="s">
        <v>14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</row>
    <row r="12" spans="1:12" ht="50.25" customHeight="1" thickBot="1" x14ac:dyDescent="0.3">
      <c r="A12" s="73" t="s">
        <v>122</v>
      </c>
      <c r="B12" s="63" t="s">
        <v>2</v>
      </c>
      <c r="C12" s="83" t="s">
        <v>25</v>
      </c>
      <c r="D12" s="63" t="s">
        <v>3</v>
      </c>
      <c r="E12" s="63" t="s">
        <v>4</v>
      </c>
      <c r="F12" s="63" t="s">
        <v>12</v>
      </c>
      <c r="G12" s="63" t="s">
        <v>5</v>
      </c>
      <c r="H12" s="107" t="s">
        <v>15</v>
      </c>
      <c r="I12" s="108"/>
      <c r="J12" s="63" t="s">
        <v>123</v>
      </c>
      <c r="K12" s="63" t="s">
        <v>124</v>
      </c>
      <c r="L12" s="19"/>
    </row>
    <row r="13" spans="1:12" ht="156" customHeight="1" thickBot="1" x14ac:dyDescent="0.3">
      <c r="A13" s="75"/>
      <c r="B13" s="65"/>
      <c r="C13" s="93"/>
      <c r="D13" s="65"/>
      <c r="E13" s="65"/>
      <c r="F13" s="65"/>
      <c r="G13" s="65"/>
      <c r="H13" s="20" t="s">
        <v>16</v>
      </c>
      <c r="I13" s="20" t="s">
        <v>17</v>
      </c>
      <c r="J13" s="65"/>
      <c r="K13" s="65"/>
      <c r="L13" s="21"/>
    </row>
    <row r="14" spans="1:12" ht="16.5" thickBot="1" x14ac:dyDescent="0.3">
      <c r="A14" s="22">
        <v>1</v>
      </c>
      <c r="B14" s="23">
        <v>2</v>
      </c>
      <c r="C14" s="24">
        <v>3</v>
      </c>
      <c r="D14" s="23">
        <v>4</v>
      </c>
      <c r="E14" s="23">
        <v>5</v>
      </c>
      <c r="F14" s="23">
        <v>6</v>
      </c>
      <c r="G14" s="23" t="s">
        <v>61</v>
      </c>
      <c r="H14" s="20">
        <v>8</v>
      </c>
      <c r="I14" s="20">
        <v>9</v>
      </c>
      <c r="J14" s="23">
        <v>10</v>
      </c>
      <c r="K14" s="23">
        <v>11</v>
      </c>
      <c r="L14" s="21"/>
    </row>
    <row r="15" spans="1:12" ht="123.75" customHeight="1" thickBot="1" x14ac:dyDescent="0.3">
      <c r="A15" s="25">
        <v>1</v>
      </c>
      <c r="B15" s="4" t="s">
        <v>35</v>
      </c>
      <c r="C15" s="83" t="s">
        <v>62</v>
      </c>
      <c r="D15" s="12">
        <f>D16+D17+D18+D19</f>
        <v>3798.4</v>
      </c>
      <c r="E15" s="12">
        <f t="shared" ref="E15:F15" si="0">E16+E17+E18+E19</f>
        <v>3798.4</v>
      </c>
      <c r="F15" s="12">
        <f t="shared" si="0"/>
        <v>3787.9</v>
      </c>
      <c r="G15" s="12">
        <f>F15/E15*100</f>
        <v>99.723567818028641</v>
      </c>
      <c r="H15" s="63" t="s">
        <v>86</v>
      </c>
      <c r="I15" s="63" t="s">
        <v>129</v>
      </c>
      <c r="J15" s="63" t="s">
        <v>87</v>
      </c>
      <c r="K15" s="63"/>
      <c r="L15" s="13"/>
    </row>
    <row r="16" spans="1:12" ht="22.5" customHeight="1" thickBot="1" x14ac:dyDescent="0.3">
      <c r="A16" s="11"/>
      <c r="B16" s="3" t="s">
        <v>6</v>
      </c>
      <c r="C16" s="76"/>
      <c r="D16" s="6">
        <v>0</v>
      </c>
      <c r="E16" s="6">
        <v>0</v>
      </c>
      <c r="F16" s="6">
        <f>F21+F31</f>
        <v>0</v>
      </c>
      <c r="G16" s="12" t="s">
        <v>27</v>
      </c>
      <c r="H16" s="64"/>
      <c r="I16" s="64"/>
      <c r="J16" s="64"/>
      <c r="K16" s="64"/>
      <c r="L16" s="13"/>
    </row>
    <row r="17" spans="1:20" ht="21.75" customHeight="1" thickBot="1" x14ac:dyDescent="0.3">
      <c r="A17" s="11"/>
      <c r="B17" s="3" t="s">
        <v>7</v>
      </c>
      <c r="C17" s="76"/>
      <c r="D17" s="6">
        <f>SUM(D22+D27)</f>
        <v>1948.4</v>
      </c>
      <c r="E17" s="6">
        <f>SUM(E22+E27)</f>
        <v>1948.4</v>
      </c>
      <c r="F17" s="6">
        <f>F22+F32</f>
        <v>1948.4</v>
      </c>
      <c r="G17" s="12">
        <f t="shared" ref="G17:G78" si="1">F17/E17*100</f>
        <v>100</v>
      </c>
      <c r="H17" s="64"/>
      <c r="I17" s="64"/>
      <c r="J17" s="64"/>
      <c r="K17" s="64"/>
      <c r="L17" s="13"/>
    </row>
    <row r="18" spans="1:20" ht="21" customHeight="1" thickBot="1" x14ac:dyDescent="0.3">
      <c r="A18" s="11"/>
      <c r="B18" s="3" t="s">
        <v>8</v>
      </c>
      <c r="C18" s="76"/>
      <c r="D18" s="26">
        <f>SUM(D23+D28+D33)</f>
        <v>1850</v>
      </c>
      <c r="E18" s="26">
        <f>SUM(E23+E28+E33)</f>
        <v>1850</v>
      </c>
      <c r="F18" s="26">
        <f>SUM(F23+F28+F33)</f>
        <v>1839.5</v>
      </c>
      <c r="G18" s="12">
        <f t="shared" si="1"/>
        <v>99.432432432432421</v>
      </c>
      <c r="H18" s="64"/>
      <c r="I18" s="64"/>
      <c r="J18" s="64"/>
      <c r="K18" s="64"/>
      <c r="L18" s="13"/>
    </row>
    <row r="19" spans="1:20" ht="24.75" customHeight="1" thickBot="1" x14ac:dyDescent="0.3">
      <c r="A19" s="27"/>
      <c r="B19" s="3" t="s">
        <v>9</v>
      </c>
      <c r="C19" s="77"/>
      <c r="D19" s="6">
        <v>0</v>
      </c>
      <c r="E19" s="6">
        <v>0</v>
      </c>
      <c r="F19" s="6">
        <v>0</v>
      </c>
      <c r="G19" s="12" t="s">
        <v>27</v>
      </c>
      <c r="H19" s="64"/>
      <c r="I19" s="64"/>
      <c r="J19" s="64"/>
      <c r="K19" s="64"/>
      <c r="L19" s="13"/>
    </row>
    <row r="20" spans="1:20" ht="123" customHeight="1" thickBot="1" x14ac:dyDescent="0.3">
      <c r="A20" s="11" t="s">
        <v>18</v>
      </c>
      <c r="B20" s="3" t="s">
        <v>85</v>
      </c>
      <c r="C20" s="83" t="s">
        <v>62</v>
      </c>
      <c r="D20" s="6">
        <f>D21+D22+D23+D24</f>
        <v>3748.4</v>
      </c>
      <c r="E20" s="6">
        <f t="shared" ref="E20:F20" si="2">E21+E22+E23+E24</f>
        <v>3748.4</v>
      </c>
      <c r="F20" s="6">
        <f t="shared" si="2"/>
        <v>3737.9</v>
      </c>
      <c r="G20" s="10">
        <f t="shared" si="1"/>
        <v>99.719880482339136</v>
      </c>
      <c r="H20" s="64"/>
      <c r="I20" s="64"/>
      <c r="J20" s="64"/>
      <c r="K20" s="64"/>
      <c r="L20" s="13"/>
      <c r="T20" s="28"/>
    </row>
    <row r="21" spans="1:20" ht="15.75" customHeight="1" thickBot="1" x14ac:dyDescent="0.3">
      <c r="A21" s="11"/>
      <c r="B21" s="3" t="s">
        <v>6</v>
      </c>
      <c r="C21" s="76"/>
      <c r="D21" s="6">
        <v>0</v>
      </c>
      <c r="E21" s="6">
        <v>0</v>
      </c>
      <c r="F21" s="10">
        <v>0</v>
      </c>
      <c r="G21" s="10" t="s">
        <v>27</v>
      </c>
      <c r="H21" s="64"/>
      <c r="I21" s="64"/>
      <c r="J21" s="64"/>
      <c r="K21" s="64"/>
      <c r="L21" s="13"/>
    </row>
    <row r="22" spans="1:20" ht="15.75" customHeight="1" thickBot="1" x14ac:dyDescent="0.3">
      <c r="A22" s="11"/>
      <c r="B22" s="3" t="s">
        <v>7</v>
      </c>
      <c r="C22" s="76"/>
      <c r="D22" s="6">
        <v>1948.4</v>
      </c>
      <c r="E22" s="6">
        <v>1948.4</v>
      </c>
      <c r="F22" s="6">
        <v>1948.4</v>
      </c>
      <c r="G22" s="10">
        <f>F22/E22*100</f>
        <v>100</v>
      </c>
      <c r="H22" s="64"/>
      <c r="I22" s="64"/>
      <c r="J22" s="64"/>
      <c r="K22" s="64"/>
      <c r="L22" s="13"/>
    </row>
    <row r="23" spans="1:20" ht="21.75" customHeight="1" thickBot="1" x14ac:dyDescent="0.3">
      <c r="B23" s="3" t="s">
        <v>8</v>
      </c>
      <c r="C23" s="76"/>
      <c r="D23" s="6">
        <v>1800</v>
      </c>
      <c r="E23" s="6">
        <v>1800</v>
      </c>
      <c r="F23" s="10">
        <v>1789.5</v>
      </c>
      <c r="G23" s="10">
        <f>F23/E23*100</f>
        <v>99.416666666666657</v>
      </c>
      <c r="H23" s="64"/>
      <c r="I23" s="64"/>
      <c r="J23" s="64"/>
      <c r="K23" s="64"/>
      <c r="L23" s="13"/>
    </row>
    <row r="24" spans="1:20" ht="21.75" hidden="1" customHeight="1" thickBot="1" x14ac:dyDescent="0.3">
      <c r="A24" s="11"/>
      <c r="B24" s="3" t="s">
        <v>9</v>
      </c>
      <c r="C24" s="77"/>
      <c r="D24" s="6">
        <v>0</v>
      </c>
      <c r="E24" s="6">
        <v>0</v>
      </c>
      <c r="F24" s="10">
        <v>0</v>
      </c>
      <c r="G24" s="10" t="s">
        <v>27</v>
      </c>
      <c r="H24" s="64"/>
      <c r="I24" s="64"/>
      <c r="J24" s="64"/>
      <c r="K24" s="64"/>
      <c r="L24" s="13"/>
    </row>
    <row r="25" spans="1:20" ht="136.5" hidden="1" customHeight="1" thickBot="1" x14ac:dyDescent="0.3">
      <c r="A25" s="11" t="s">
        <v>19</v>
      </c>
      <c r="B25" s="3" t="s">
        <v>36</v>
      </c>
      <c r="C25" s="83" t="s">
        <v>62</v>
      </c>
      <c r="D25" s="6">
        <f>D26+D27+D28+D29</f>
        <v>0</v>
      </c>
      <c r="E25" s="6">
        <f t="shared" ref="E25:F25" si="3">E26+E27+E28+E29</f>
        <v>0</v>
      </c>
      <c r="F25" s="6">
        <f t="shared" si="3"/>
        <v>0</v>
      </c>
      <c r="G25" s="10" t="e">
        <f t="shared" si="1"/>
        <v>#DIV/0!</v>
      </c>
      <c r="H25" s="64"/>
      <c r="I25" s="64"/>
      <c r="J25" s="64"/>
      <c r="K25" s="64"/>
      <c r="L25" s="13"/>
    </row>
    <row r="26" spans="1:20" ht="16.5" hidden="1" customHeight="1" thickBot="1" x14ac:dyDescent="0.3">
      <c r="A26" s="11"/>
      <c r="B26" s="3" t="s">
        <v>6</v>
      </c>
      <c r="C26" s="76"/>
      <c r="D26" s="6">
        <v>0</v>
      </c>
      <c r="E26" s="6">
        <v>0</v>
      </c>
      <c r="F26" s="10">
        <v>0</v>
      </c>
      <c r="G26" s="12" t="s">
        <v>27</v>
      </c>
      <c r="H26" s="64"/>
      <c r="I26" s="64"/>
      <c r="J26" s="64"/>
      <c r="K26" s="64"/>
      <c r="L26" s="13"/>
    </row>
    <row r="27" spans="1:20" ht="16.5" hidden="1" customHeight="1" thickBot="1" x14ac:dyDescent="0.3">
      <c r="A27" s="11"/>
      <c r="B27" s="3" t="s">
        <v>7</v>
      </c>
      <c r="C27" s="76"/>
      <c r="D27" s="6">
        <v>0</v>
      </c>
      <c r="E27" s="6">
        <v>0</v>
      </c>
      <c r="F27" s="10">
        <v>0</v>
      </c>
      <c r="G27" s="12" t="s">
        <v>27</v>
      </c>
      <c r="H27" s="64"/>
      <c r="I27" s="64"/>
      <c r="J27" s="64"/>
      <c r="K27" s="64"/>
      <c r="L27" s="13"/>
    </row>
    <row r="28" spans="1:20" ht="16.5" hidden="1" customHeight="1" thickBot="1" x14ac:dyDescent="0.3">
      <c r="A28" s="11"/>
      <c r="B28" s="3" t="s">
        <v>8</v>
      </c>
      <c r="C28" s="76"/>
      <c r="D28" s="6">
        <v>0</v>
      </c>
      <c r="E28" s="6">
        <v>0</v>
      </c>
      <c r="F28" s="10">
        <v>0</v>
      </c>
      <c r="G28" s="10" t="e">
        <f t="shared" si="1"/>
        <v>#DIV/0!</v>
      </c>
      <c r="H28" s="64"/>
      <c r="I28" s="64"/>
      <c r="J28" s="64"/>
      <c r="K28" s="64"/>
      <c r="L28" s="13"/>
    </row>
    <row r="29" spans="1:20" ht="16.5" hidden="1" customHeight="1" thickBot="1" x14ac:dyDescent="0.3">
      <c r="A29" s="11"/>
      <c r="B29" s="3" t="s">
        <v>9</v>
      </c>
      <c r="C29" s="77"/>
      <c r="D29" s="6">
        <v>0</v>
      </c>
      <c r="E29" s="6">
        <v>0</v>
      </c>
      <c r="F29" s="10">
        <v>0</v>
      </c>
      <c r="G29" s="12" t="s">
        <v>27</v>
      </c>
      <c r="H29" s="64"/>
      <c r="I29" s="64"/>
      <c r="J29" s="64"/>
      <c r="K29" s="64"/>
      <c r="L29" s="13"/>
    </row>
    <row r="30" spans="1:20" ht="87" customHeight="1" thickBot="1" x14ac:dyDescent="0.3">
      <c r="A30" s="11" t="s">
        <v>98</v>
      </c>
      <c r="B30" s="3" t="s">
        <v>83</v>
      </c>
      <c r="C30" s="83" t="s">
        <v>27</v>
      </c>
      <c r="D30" s="6">
        <f>D31+D32+D33</f>
        <v>50</v>
      </c>
      <c r="E30" s="6">
        <f t="shared" ref="E30:F30" si="4">E31+E32+E33</f>
        <v>50</v>
      </c>
      <c r="F30" s="6">
        <f t="shared" si="4"/>
        <v>50</v>
      </c>
      <c r="G30" s="29">
        <f>F30/E30*100</f>
        <v>100</v>
      </c>
      <c r="H30" s="64"/>
      <c r="I30" s="64"/>
      <c r="J30" s="64"/>
      <c r="K30" s="64"/>
      <c r="L30" s="13"/>
    </row>
    <row r="31" spans="1:20" ht="21" customHeight="1" thickBot="1" x14ac:dyDescent="0.3">
      <c r="A31" s="11"/>
      <c r="B31" s="3" t="s">
        <v>6</v>
      </c>
      <c r="C31" s="76"/>
      <c r="D31" s="6">
        <v>0</v>
      </c>
      <c r="E31" s="6">
        <v>0</v>
      </c>
      <c r="F31" s="10">
        <v>0</v>
      </c>
      <c r="G31" s="29" t="s">
        <v>27</v>
      </c>
      <c r="H31" s="64"/>
      <c r="I31" s="64"/>
      <c r="J31" s="64"/>
      <c r="K31" s="64"/>
      <c r="L31" s="13"/>
    </row>
    <row r="32" spans="1:20" ht="21" customHeight="1" thickBot="1" x14ac:dyDescent="0.3">
      <c r="A32" s="11"/>
      <c r="B32" s="3" t="s">
        <v>7</v>
      </c>
      <c r="C32" s="76"/>
      <c r="D32" s="6">
        <v>0</v>
      </c>
      <c r="E32" s="6">
        <v>0</v>
      </c>
      <c r="F32" s="10">
        <v>0</v>
      </c>
      <c r="G32" s="29" t="s">
        <v>27</v>
      </c>
      <c r="H32" s="64"/>
      <c r="I32" s="64"/>
      <c r="J32" s="64"/>
      <c r="K32" s="64"/>
      <c r="L32" s="13"/>
    </row>
    <row r="33" spans="1:12" ht="23.25" customHeight="1" thickBot="1" x14ac:dyDescent="0.3">
      <c r="A33" s="11"/>
      <c r="B33" s="3" t="s">
        <v>8</v>
      </c>
      <c r="C33" s="77"/>
      <c r="D33" s="6">
        <v>50</v>
      </c>
      <c r="E33" s="6">
        <v>50</v>
      </c>
      <c r="F33" s="10">
        <v>50</v>
      </c>
      <c r="G33" s="29">
        <f>F33/E33*100</f>
        <v>100</v>
      </c>
      <c r="H33" s="64"/>
      <c r="I33" s="65"/>
      <c r="J33" s="65"/>
      <c r="K33" s="65"/>
      <c r="L33" s="13"/>
    </row>
    <row r="34" spans="1:12" ht="60" customHeight="1" thickBot="1" x14ac:dyDescent="0.3">
      <c r="A34" s="25" t="s">
        <v>99</v>
      </c>
      <c r="B34" s="4" t="s">
        <v>63</v>
      </c>
      <c r="C34" s="94" t="s">
        <v>62</v>
      </c>
      <c r="D34" s="7">
        <f>D35+D36+D37</f>
        <v>150</v>
      </c>
      <c r="E34" s="7">
        <f t="shared" ref="E34:F34" si="5">E35+E36+E37</f>
        <v>150</v>
      </c>
      <c r="F34" s="7">
        <f t="shared" si="5"/>
        <v>148.6</v>
      </c>
      <c r="G34" s="29">
        <f t="shared" si="1"/>
        <v>99.066666666666663</v>
      </c>
      <c r="H34" s="63" t="s">
        <v>69</v>
      </c>
      <c r="I34" s="63" t="s">
        <v>91</v>
      </c>
      <c r="J34" s="66" t="s">
        <v>88</v>
      </c>
      <c r="K34" s="64"/>
      <c r="L34" s="13"/>
    </row>
    <row r="35" spans="1:12" ht="16.5" customHeight="1" thickBot="1" x14ac:dyDescent="0.3">
      <c r="A35" s="25"/>
      <c r="B35" s="4" t="s">
        <v>6</v>
      </c>
      <c r="C35" s="95"/>
      <c r="D35" s="7">
        <v>0</v>
      </c>
      <c r="E35" s="7">
        <v>0</v>
      </c>
      <c r="F35" s="12">
        <v>0</v>
      </c>
      <c r="G35" s="29" t="s">
        <v>27</v>
      </c>
      <c r="H35" s="64"/>
      <c r="I35" s="64"/>
      <c r="J35" s="67"/>
      <c r="K35" s="64"/>
      <c r="L35" s="13"/>
    </row>
    <row r="36" spans="1:12" ht="16.5" customHeight="1" thickBot="1" x14ac:dyDescent="0.3">
      <c r="A36" s="25"/>
      <c r="B36" s="4" t="s">
        <v>7</v>
      </c>
      <c r="C36" s="95"/>
      <c r="D36" s="7">
        <v>0</v>
      </c>
      <c r="E36" s="7">
        <v>0</v>
      </c>
      <c r="F36" s="12">
        <v>0</v>
      </c>
      <c r="G36" s="29" t="s">
        <v>27</v>
      </c>
      <c r="H36" s="64"/>
      <c r="I36" s="64"/>
      <c r="J36" s="67"/>
      <c r="K36" s="64"/>
      <c r="L36" s="13"/>
    </row>
    <row r="37" spans="1:12" ht="16.5" customHeight="1" thickBot="1" x14ac:dyDescent="0.3">
      <c r="A37" s="25"/>
      <c r="B37" s="4" t="s">
        <v>8</v>
      </c>
      <c r="C37" s="95"/>
      <c r="D37" s="7">
        <f>D41+D46</f>
        <v>150</v>
      </c>
      <c r="E37" s="7">
        <f t="shared" ref="E37:F37" si="6">E41+E46</f>
        <v>150</v>
      </c>
      <c r="F37" s="7">
        <f t="shared" si="6"/>
        <v>148.6</v>
      </c>
      <c r="G37" s="29">
        <f t="shared" si="1"/>
        <v>99.066666666666663</v>
      </c>
      <c r="H37" s="64"/>
      <c r="I37" s="64"/>
      <c r="J37" s="67"/>
      <c r="K37" s="64"/>
      <c r="L37" s="13"/>
    </row>
    <row r="38" spans="1:12" ht="59.25" customHeight="1" thickBot="1" x14ac:dyDescent="0.3">
      <c r="A38" s="11" t="s">
        <v>100</v>
      </c>
      <c r="B38" s="3" t="s">
        <v>37</v>
      </c>
      <c r="C38" s="95"/>
      <c r="D38" s="6">
        <f>SUM(D39+D40+D41+D42)</f>
        <v>150</v>
      </c>
      <c r="E38" s="6">
        <f>SUM(E39+E40+E41+E42)</f>
        <v>150</v>
      </c>
      <c r="F38" s="10">
        <f>F39+F40+F41+F42</f>
        <v>148.6</v>
      </c>
      <c r="G38" s="30">
        <f t="shared" si="1"/>
        <v>99.066666666666663</v>
      </c>
      <c r="H38" s="64"/>
      <c r="I38" s="64"/>
      <c r="J38" s="64"/>
      <c r="K38" s="64"/>
      <c r="L38" s="13"/>
    </row>
    <row r="39" spans="1:12" ht="16.5" customHeight="1" thickBot="1" x14ac:dyDescent="0.3">
      <c r="A39" s="11"/>
      <c r="B39" s="3" t="s">
        <v>6</v>
      </c>
      <c r="C39" s="95"/>
      <c r="D39" s="6">
        <v>0</v>
      </c>
      <c r="E39" s="6">
        <v>0</v>
      </c>
      <c r="F39" s="10">
        <v>0</v>
      </c>
      <c r="G39" s="30" t="s">
        <v>27</v>
      </c>
      <c r="H39" s="64"/>
      <c r="I39" s="64"/>
      <c r="J39" s="64"/>
      <c r="K39" s="64"/>
      <c r="L39" s="13"/>
    </row>
    <row r="40" spans="1:12" ht="16.5" customHeight="1" thickBot="1" x14ac:dyDescent="0.3">
      <c r="A40" s="11"/>
      <c r="B40" s="3" t="s">
        <v>28</v>
      </c>
      <c r="C40" s="95"/>
      <c r="D40" s="6">
        <v>0</v>
      </c>
      <c r="E40" s="6">
        <v>0</v>
      </c>
      <c r="F40" s="10">
        <v>0</v>
      </c>
      <c r="G40" s="30" t="s">
        <v>27</v>
      </c>
      <c r="H40" s="64"/>
      <c r="I40" s="64"/>
      <c r="J40" s="64"/>
      <c r="K40" s="64"/>
      <c r="L40" s="13"/>
    </row>
    <row r="41" spans="1:12" ht="16.5" customHeight="1" thickBot="1" x14ac:dyDescent="0.3">
      <c r="A41" s="11"/>
      <c r="B41" s="3" t="s">
        <v>8</v>
      </c>
      <c r="C41" s="95"/>
      <c r="D41" s="6">
        <v>150</v>
      </c>
      <c r="E41" s="6">
        <v>150</v>
      </c>
      <c r="F41" s="10">
        <v>148.6</v>
      </c>
      <c r="G41" s="30">
        <f t="shared" si="1"/>
        <v>99.066666666666663</v>
      </c>
      <c r="H41" s="64"/>
      <c r="I41" s="64"/>
      <c r="J41" s="64"/>
      <c r="K41" s="64"/>
      <c r="L41" s="13"/>
    </row>
    <row r="42" spans="1:12" ht="16.5" customHeight="1" thickBot="1" x14ac:dyDescent="0.3">
      <c r="A42" s="11"/>
      <c r="B42" s="3" t="s">
        <v>9</v>
      </c>
      <c r="C42" s="96"/>
      <c r="D42" s="6">
        <v>0</v>
      </c>
      <c r="E42" s="6">
        <v>0</v>
      </c>
      <c r="F42" s="10">
        <v>0</v>
      </c>
      <c r="G42" s="30"/>
      <c r="H42" s="65"/>
      <c r="I42" s="65"/>
      <c r="J42" s="65"/>
      <c r="K42" s="65"/>
      <c r="L42" s="13"/>
    </row>
    <row r="43" spans="1:12" ht="68.25" hidden="1" customHeight="1" thickBot="1" x14ac:dyDescent="0.3">
      <c r="A43" s="11"/>
      <c r="B43" s="3" t="s">
        <v>38</v>
      </c>
      <c r="C43" s="31" t="s">
        <v>27</v>
      </c>
      <c r="D43" s="6">
        <v>0</v>
      </c>
      <c r="E43" s="6">
        <v>0</v>
      </c>
      <c r="F43" s="10">
        <v>0</v>
      </c>
      <c r="G43" s="29" t="s">
        <v>27</v>
      </c>
      <c r="H43" s="32"/>
      <c r="I43" s="33"/>
      <c r="J43" s="34" t="s">
        <v>27</v>
      </c>
      <c r="K43" s="63" t="s">
        <v>54</v>
      </c>
      <c r="L43" s="13"/>
    </row>
    <row r="44" spans="1:12" ht="16.5" hidden="1" customHeight="1" thickBot="1" x14ac:dyDescent="0.3">
      <c r="A44" s="11"/>
      <c r="B44" s="3" t="s">
        <v>6</v>
      </c>
      <c r="C44" s="35" t="s">
        <v>27</v>
      </c>
      <c r="D44" s="6">
        <v>0</v>
      </c>
      <c r="E44" s="6">
        <v>0</v>
      </c>
      <c r="F44" s="12">
        <v>0</v>
      </c>
      <c r="G44" s="29" t="s">
        <v>27</v>
      </c>
      <c r="H44" s="34" t="s">
        <v>27</v>
      </c>
      <c r="I44" s="34" t="s">
        <v>27</v>
      </c>
      <c r="J44" s="20" t="s">
        <v>27</v>
      </c>
      <c r="K44" s="76"/>
      <c r="L44" s="13"/>
    </row>
    <row r="45" spans="1:12" ht="16.5" hidden="1" customHeight="1" thickBot="1" x14ac:dyDescent="0.3">
      <c r="A45" s="11"/>
      <c r="B45" s="3" t="s">
        <v>7</v>
      </c>
      <c r="C45" s="35" t="s">
        <v>27</v>
      </c>
      <c r="D45" s="6">
        <v>0</v>
      </c>
      <c r="E45" s="6">
        <v>0</v>
      </c>
      <c r="F45" s="12">
        <v>0</v>
      </c>
      <c r="G45" s="29" t="s">
        <v>27</v>
      </c>
      <c r="H45" s="34" t="s">
        <v>27</v>
      </c>
      <c r="I45" s="34" t="s">
        <v>27</v>
      </c>
      <c r="J45" s="20" t="s">
        <v>27</v>
      </c>
      <c r="K45" s="76"/>
      <c r="L45" s="13"/>
    </row>
    <row r="46" spans="1:12" ht="16.5" hidden="1" customHeight="1" thickBot="1" x14ac:dyDescent="0.3">
      <c r="A46" s="11"/>
      <c r="B46" s="3" t="s">
        <v>8</v>
      </c>
      <c r="C46" s="35" t="s">
        <v>27</v>
      </c>
      <c r="D46" s="6">
        <v>0</v>
      </c>
      <c r="E46" s="6">
        <v>0</v>
      </c>
      <c r="F46" s="12">
        <v>0</v>
      </c>
      <c r="G46" s="29" t="s">
        <v>27</v>
      </c>
      <c r="H46" s="34" t="s">
        <v>27</v>
      </c>
      <c r="I46" s="34" t="s">
        <v>27</v>
      </c>
      <c r="J46" s="20" t="s">
        <v>27</v>
      </c>
      <c r="K46" s="76"/>
      <c r="L46" s="13"/>
    </row>
    <row r="47" spans="1:12" ht="16.5" hidden="1" customHeight="1" thickBot="1" x14ac:dyDescent="0.3">
      <c r="A47" s="11"/>
      <c r="B47" s="3" t="s">
        <v>9</v>
      </c>
      <c r="C47" s="35" t="s">
        <v>27</v>
      </c>
      <c r="D47" s="6">
        <v>0</v>
      </c>
      <c r="E47" s="6">
        <v>0</v>
      </c>
      <c r="F47" s="12">
        <v>0</v>
      </c>
      <c r="G47" s="29" t="s">
        <v>27</v>
      </c>
      <c r="H47" s="34" t="s">
        <v>27</v>
      </c>
      <c r="I47" s="34" t="s">
        <v>27</v>
      </c>
      <c r="J47" s="20" t="s">
        <v>27</v>
      </c>
      <c r="K47" s="77"/>
      <c r="L47" s="13"/>
    </row>
    <row r="48" spans="1:12" ht="74.25" customHeight="1" thickBot="1" x14ac:dyDescent="0.3">
      <c r="A48" s="25" t="s">
        <v>101</v>
      </c>
      <c r="B48" s="4" t="s">
        <v>39</v>
      </c>
      <c r="C48" s="31" t="s">
        <v>27</v>
      </c>
      <c r="D48" s="7">
        <f>D49+D50+D51+D52</f>
        <v>162.80000000000001</v>
      </c>
      <c r="E48" s="7">
        <f>E49+E50+E51+E52</f>
        <v>162.80000000000001</v>
      </c>
      <c r="F48" s="7">
        <f>F50+F51</f>
        <v>162.69999999999999</v>
      </c>
      <c r="G48" s="12">
        <f t="shared" si="1"/>
        <v>99.938574938574916</v>
      </c>
      <c r="H48" s="63" t="s">
        <v>70</v>
      </c>
      <c r="I48" s="63" t="s">
        <v>55</v>
      </c>
      <c r="J48" s="63" t="s">
        <v>55</v>
      </c>
      <c r="K48" s="63" t="s">
        <v>55</v>
      </c>
      <c r="L48" s="13"/>
    </row>
    <row r="49" spans="1:12" ht="16.5" customHeight="1" thickBot="1" x14ac:dyDescent="0.3">
      <c r="A49" s="11"/>
      <c r="B49" s="4" t="s">
        <v>6</v>
      </c>
      <c r="C49" s="36" t="s">
        <v>27</v>
      </c>
      <c r="D49" s="7">
        <v>0</v>
      </c>
      <c r="E49" s="7">
        <v>0</v>
      </c>
      <c r="F49" s="12">
        <v>0</v>
      </c>
      <c r="G49" s="12" t="s">
        <v>27</v>
      </c>
      <c r="H49" s="76"/>
      <c r="I49" s="76"/>
      <c r="J49" s="76"/>
      <c r="K49" s="76"/>
      <c r="L49" s="13"/>
    </row>
    <row r="50" spans="1:12" ht="16.5" customHeight="1" thickBot="1" x14ac:dyDescent="0.3">
      <c r="A50" s="11"/>
      <c r="B50" s="4" t="s">
        <v>7</v>
      </c>
      <c r="C50" s="36" t="s">
        <v>27</v>
      </c>
      <c r="D50" s="7">
        <f>D55+D60+D65+D70</f>
        <v>47.8</v>
      </c>
      <c r="E50" s="7">
        <f t="shared" ref="E50:F50" si="7">E55+E60+E65+E70</f>
        <v>47.8</v>
      </c>
      <c r="F50" s="7">
        <f t="shared" si="7"/>
        <v>47.8</v>
      </c>
      <c r="G50" s="12">
        <f t="shared" si="1"/>
        <v>100</v>
      </c>
      <c r="H50" s="76"/>
      <c r="I50" s="76"/>
      <c r="J50" s="76"/>
      <c r="K50" s="76"/>
      <c r="L50" s="13"/>
    </row>
    <row r="51" spans="1:12" ht="16.5" customHeight="1" thickBot="1" x14ac:dyDescent="0.3">
      <c r="A51" s="11"/>
      <c r="B51" s="4" t="s">
        <v>8</v>
      </c>
      <c r="C51" s="36" t="s">
        <v>27</v>
      </c>
      <c r="D51" s="7">
        <f>D56+D61+D66+D71</f>
        <v>115</v>
      </c>
      <c r="E51" s="7">
        <f>E56+E61+E66+E71</f>
        <v>115</v>
      </c>
      <c r="F51" s="7">
        <f>F61+F66</f>
        <v>114.9</v>
      </c>
      <c r="G51" s="12">
        <f t="shared" si="1"/>
        <v>99.913043478260875</v>
      </c>
      <c r="H51" s="76"/>
      <c r="I51" s="76"/>
      <c r="J51" s="76"/>
      <c r="K51" s="76"/>
      <c r="L51" s="13"/>
    </row>
    <row r="52" spans="1:12" ht="16.5" customHeight="1" thickBot="1" x14ac:dyDescent="0.3">
      <c r="A52" s="11"/>
      <c r="B52" s="4" t="s">
        <v>9</v>
      </c>
      <c r="C52" s="36" t="s">
        <v>27</v>
      </c>
      <c r="D52" s="7">
        <v>0</v>
      </c>
      <c r="E52" s="7">
        <v>0</v>
      </c>
      <c r="F52" s="12">
        <v>0</v>
      </c>
      <c r="G52" s="12" t="s">
        <v>27</v>
      </c>
      <c r="H52" s="77"/>
      <c r="I52" s="77"/>
      <c r="J52" s="77"/>
      <c r="K52" s="77"/>
      <c r="L52" s="13"/>
    </row>
    <row r="53" spans="1:12" ht="84" hidden="1" customHeight="1" thickBot="1" x14ac:dyDescent="0.3">
      <c r="A53" s="11"/>
      <c r="B53" s="3" t="s">
        <v>40</v>
      </c>
      <c r="C53" s="31" t="s">
        <v>27</v>
      </c>
      <c r="D53" s="6">
        <v>0</v>
      </c>
      <c r="E53" s="6">
        <v>0</v>
      </c>
      <c r="F53" s="12">
        <v>0</v>
      </c>
      <c r="G53" s="12" t="s">
        <v>27</v>
      </c>
      <c r="H53" s="63" t="s">
        <v>27</v>
      </c>
      <c r="I53" s="63" t="s">
        <v>95</v>
      </c>
      <c r="J53" s="63" t="s">
        <v>27</v>
      </c>
      <c r="K53" s="20" t="s">
        <v>54</v>
      </c>
      <c r="L53" s="13"/>
    </row>
    <row r="54" spans="1:12" ht="16.5" hidden="1" customHeight="1" thickBot="1" x14ac:dyDescent="0.3">
      <c r="A54" s="11"/>
      <c r="B54" s="3" t="s">
        <v>6</v>
      </c>
      <c r="C54" s="35"/>
      <c r="D54" s="6">
        <v>0</v>
      </c>
      <c r="E54" s="6">
        <v>0</v>
      </c>
      <c r="F54" s="12">
        <v>0</v>
      </c>
      <c r="G54" s="12" t="s">
        <v>27</v>
      </c>
      <c r="H54" s="76"/>
      <c r="I54" s="76"/>
      <c r="J54" s="76"/>
      <c r="K54" s="34" t="s">
        <v>27</v>
      </c>
      <c r="L54" s="13"/>
    </row>
    <row r="55" spans="1:12" ht="16.5" hidden="1" customHeight="1" thickBot="1" x14ac:dyDescent="0.3">
      <c r="A55" s="11"/>
      <c r="B55" s="3" t="s">
        <v>7</v>
      </c>
      <c r="C55" s="35"/>
      <c r="D55" s="6">
        <v>0</v>
      </c>
      <c r="E55" s="6">
        <v>0</v>
      </c>
      <c r="F55" s="12">
        <v>0</v>
      </c>
      <c r="G55" s="12" t="s">
        <v>27</v>
      </c>
      <c r="H55" s="76"/>
      <c r="I55" s="76"/>
      <c r="J55" s="76"/>
      <c r="K55" s="34" t="s">
        <v>27</v>
      </c>
      <c r="L55" s="13"/>
    </row>
    <row r="56" spans="1:12" ht="16.5" hidden="1" customHeight="1" thickBot="1" x14ac:dyDescent="0.3">
      <c r="A56" s="11"/>
      <c r="B56" s="3" t="s">
        <v>8</v>
      </c>
      <c r="C56" s="35"/>
      <c r="D56" s="6">
        <v>0</v>
      </c>
      <c r="E56" s="6">
        <v>0</v>
      </c>
      <c r="F56" s="12">
        <v>0</v>
      </c>
      <c r="G56" s="12" t="s">
        <v>27</v>
      </c>
      <c r="H56" s="76"/>
      <c r="I56" s="76"/>
      <c r="J56" s="76"/>
      <c r="K56" s="34" t="s">
        <v>27</v>
      </c>
      <c r="L56" s="13"/>
    </row>
    <row r="57" spans="1:12" ht="16.5" hidden="1" customHeight="1" thickBot="1" x14ac:dyDescent="0.3">
      <c r="A57" s="11"/>
      <c r="B57" s="3" t="s">
        <v>9</v>
      </c>
      <c r="C57" s="35"/>
      <c r="D57" s="6">
        <v>0</v>
      </c>
      <c r="E57" s="6">
        <v>0</v>
      </c>
      <c r="F57" s="12">
        <v>0</v>
      </c>
      <c r="G57" s="12" t="s">
        <v>27</v>
      </c>
      <c r="H57" s="77"/>
      <c r="I57" s="77"/>
      <c r="J57" s="77"/>
      <c r="K57" s="34" t="s">
        <v>27</v>
      </c>
      <c r="L57" s="13"/>
    </row>
    <row r="58" spans="1:12" ht="72" hidden="1" customHeight="1" thickBot="1" x14ac:dyDescent="0.3">
      <c r="A58" s="11"/>
      <c r="B58" s="3" t="s">
        <v>41</v>
      </c>
      <c r="C58" s="83" t="s">
        <v>62</v>
      </c>
      <c r="D58" s="6">
        <f>D59+D60+D61+D62</f>
        <v>0</v>
      </c>
      <c r="E58" s="6">
        <f t="shared" ref="E58:F58" si="8">E59+E60+E61+E62</f>
        <v>0</v>
      </c>
      <c r="F58" s="6">
        <f t="shared" si="8"/>
        <v>0</v>
      </c>
      <c r="G58" s="10" t="e">
        <f t="shared" si="1"/>
        <v>#DIV/0!</v>
      </c>
      <c r="H58" s="63" t="s">
        <v>27</v>
      </c>
      <c r="I58" s="63" t="s">
        <v>95</v>
      </c>
      <c r="J58" s="63" t="s">
        <v>27</v>
      </c>
      <c r="K58" s="63" t="s">
        <v>78</v>
      </c>
      <c r="L58" s="13"/>
    </row>
    <row r="59" spans="1:12" ht="16.5" hidden="1" customHeight="1" thickBot="1" x14ac:dyDescent="0.3">
      <c r="A59" s="11"/>
      <c r="B59" s="3" t="s">
        <v>6</v>
      </c>
      <c r="C59" s="76"/>
      <c r="D59" s="6">
        <v>0</v>
      </c>
      <c r="E59" s="6">
        <v>0</v>
      </c>
      <c r="F59" s="10">
        <v>0</v>
      </c>
      <c r="G59" s="10" t="s">
        <v>27</v>
      </c>
      <c r="H59" s="76"/>
      <c r="I59" s="76"/>
      <c r="J59" s="76"/>
      <c r="K59" s="76"/>
      <c r="L59" s="13"/>
    </row>
    <row r="60" spans="1:12" ht="16.5" hidden="1" customHeight="1" thickBot="1" x14ac:dyDescent="0.3">
      <c r="A60" s="11"/>
      <c r="B60" s="3" t="s">
        <v>7</v>
      </c>
      <c r="C60" s="76"/>
      <c r="D60" s="6">
        <v>0</v>
      </c>
      <c r="E60" s="6">
        <v>0</v>
      </c>
      <c r="F60" s="10">
        <v>0</v>
      </c>
      <c r="G60" s="10" t="s">
        <v>27</v>
      </c>
      <c r="H60" s="76"/>
      <c r="I60" s="76"/>
      <c r="J60" s="76"/>
      <c r="K60" s="76"/>
      <c r="L60" s="13"/>
    </row>
    <row r="61" spans="1:12" ht="16.5" hidden="1" customHeight="1" thickBot="1" x14ac:dyDescent="0.3">
      <c r="A61" s="11"/>
      <c r="B61" s="3" t="s">
        <v>8</v>
      </c>
      <c r="C61" s="76"/>
      <c r="D61" s="6">
        <v>0</v>
      </c>
      <c r="E61" s="6">
        <v>0</v>
      </c>
      <c r="F61" s="10">
        <v>0</v>
      </c>
      <c r="G61" s="10" t="e">
        <f t="shared" si="1"/>
        <v>#DIV/0!</v>
      </c>
      <c r="H61" s="76"/>
      <c r="I61" s="76"/>
      <c r="J61" s="76"/>
      <c r="K61" s="76"/>
      <c r="L61" s="13"/>
    </row>
    <row r="62" spans="1:12" ht="16.5" hidden="1" customHeight="1" thickBot="1" x14ac:dyDescent="0.3">
      <c r="A62" s="11"/>
      <c r="B62" s="3" t="s">
        <v>9</v>
      </c>
      <c r="C62" s="77"/>
      <c r="D62" s="6">
        <v>0</v>
      </c>
      <c r="E62" s="6">
        <v>0</v>
      </c>
      <c r="F62" s="10">
        <v>0</v>
      </c>
      <c r="G62" s="10" t="s">
        <v>27</v>
      </c>
      <c r="H62" s="77"/>
      <c r="I62" s="77"/>
      <c r="J62" s="77"/>
      <c r="K62" s="77"/>
      <c r="L62" s="13"/>
    </row>
    <row r="63" spans="1:12" ht="117.75" customHeight="1" thickBot="1" x14ac:dyDescent="0.3">
      <c r="A63" s="11" t="s">
        <v>102</v>
      </c>
      <c r="B63" s="3" t="s">
        <v>65</v>
      </c>
      <c r="C63" s="83" t="s">
        <v>64</v>
      </c>
      <c r="D63" s="6">
        <f>D64+D65+D66+D67</f>
        <v>115</v>
      </c>
      <c r="E63" s="6">
        <f t="shared" ref="E63" si="9">E64+E65+E66+E67</f>
        <v>115</v>
      </c>
      <c r="F63" s="6">
        <v>114.9</v>
      </c>
      <c r="G63" s="10">
        <f t="shared" si="1"/>
        <v>99.913043478260875</v>
      </c>
      <c r="H63" s="63" t="s">
        <v>58</v>
      </c>
      <c r="I63" s="63" t="s">
        <v>131</v>
      </c>
      <c r="J63" s="63" t="s">
        <v>88</v>
      </c>
      <c r="K63" s="63" t="s">
        <v>55</v>
      </c>
      <c r="L63" s="13"/>
    </row>
    <row r="64" spans="1:12" ht="16.5" customHeight="1" thickBot="1" x14ac:dyDescent="0.3">
      <c r="A64" s="11"/>
      <c r="B64" s="3" t="s">
        <v>6</v>
      </c>
      <c r="C64" s="76"/>
      <c r="D64" s="6">
        <v>0</v>
      </c>
      <c r="E64" s="6">
        <v>0</v>
      </c>
      <c r="F64" s="10">
        <v>0</v>
      </c>
      <c r="G64" s="10" t="s">
        <v>27</v>
      </c>
      <c r="H64" s="76"/>
      <c r="I64" s="76"/>
      <c r="J64" s="76"/>
      <c r="K64" s="76"/>
      <c r="L64" s="13"/>
    </row>
    <row r="65" spans="1:19" ht="16.5" customHeight="1" thickBot="1" x14ac:dyDescent="0.3">
      <c r="A65" s="11"/>
      <c r="B65" s="3" t="s">
        <v>7</v>
      </c>
      <c r="C65" s="76"/>
      <c r="D65" s="6">
        <v>0</v>
      </c>
      <c r="E65" s="6">
        <v>0</v>
      </c>
      <c r="F65" s="10">
        <v>0</v>
      </c>
      <c r="G65" s="10" t="s">
        <v>27</v>
      </c>
      <c r="H65" s="76"/>
      <c r="I65" s="76"/>
      <c r="J65" s="76"/>
      <c r="K65" s="76"/>
      <c r="L65" s="13"/>
    </row>
    <row r="66" spans="1:19" ht="16.5" customHeight="1" thickBot="1" x14ac:dyDescent="0.3">
      <c r="A66" s="11"/>
      <c r="B66" s="3" t="s">
        <v>8</v>
      </c>
      <c r="C66" s="76"/>
      <c r="D66" s="6">
        <v>115</v>
      </c>
      <c r="E66" s="6">
        <v>115</v>
      </c>
      <c r="F66" s="6">
        <v>114.9</v>
      </c>
      <c r="G66" s="10">
        <f t="shared" si="1"/>
        <v>99.913043478260875</v>
      </c>
      <c r="H66" s="76"/>
      <c r="I66" s="76"/>
      <c r="J66" s="76"/>
      <c r="K66" s="76"/>
      <c r="L66" s="13"/>
    </row>
    <row r="67" spans="1:19" ht="16.5" customHeight="1" thickBot="1" x14ac:dyDescent="0.3">
      <c r="A67" s="11"/>
      <c r="B67" s="3" t="s">
        <v>9</v>
      </c>
      <c r="C67" s="77"/>
      <c r="D67" s="6">
        <v>0</v>
      </c>
      <c r="E67" s="6">
        <v>0</v>
      </c>
      <c r="F67" s="6">
        <v>0</v>
      </c>
      <c r="G67" s="10" t="s">
        <v>27</v>
      </c>
      <c r="H67" s="77"/>
      <c r="I67" s="77"/>
      <c r="J67" s="77"/>
      <c r="K67" s="77"/>
      <c r="L67" s="13"/>
    </row>
    <row r="68" spans="1:19" ht="132" customHeight="1" thickBot="1" x14ac:dyDescent="0.3">
      <c r="A68" s="11" t="s">
        <v>103</v>
      </c>
      <c r="B68" s="3" t="s">
        <v>42</v>
      </c>
      <c r="C68" s="83" t="s">
        <v>62</v>
      </c>
      <c r="D68" s="6">
        <f>D69+D70+D71+D72</f>
        <v>47.8</v>
      </c>
      <c r="E68" s="6">
        <f>E69+E70+E71+E72</f>
        <v>47.8</v>
      </c>
      <c r="F68" s="6">
        <f t="shared" ref="F68" si="10">F69+F70+F71+F72</f>
        <v>47.8</v>
      </c>
      <c r="G68" s="10">
        <f t="shared" si="1"/>
        <v>100</v>
      </c>
      <c r="H68" s="63" t="s">
        <v>90</v>
      </c>
      <c r="I68" s="66" t="s">
        <v>89</v>
      </c>
      <c r="J68" s="73" t="s">
        <v>114</v>
      </c>
      <c r="K68" s="63"/>
      <c r="L68" s="13"/>
    </row>
    <row r="69" spans="1:19" ht="16.5" customHeight="1" thickBot="1" x14ac:dyDescent="0.3">
      <c r="A69" s="11"/>
      <c r="B69" s="3" t="s">
        <v>6</v>
      </c>
      <c r="C69" s="76"/>
      <c r="D69" s="6">
        <v>0</v>
      </c>
      <c r="E69" s="6">
        <v>0</v>
      </c>
      <c r="F69" s="6">
        <v>0</v>
      </c>
      <c r="G69" s="12" t="s">
        <v>27</v>
      </c>
      <c r="H69" s="64"/>
      <c r="I69" s="67"/>
      <c r="J69" s="95"/>
      <c r="K69" s="76"/>
      <c r="L69" s="13"/>
    </row>
    <row r="70" spans="1:19" ht="16.5" customHeight="1" thickBot="1" x14ac:dyDescent="0.3">
      <c r="A70" s="11"/>
      <c r="B70" s="3" t="s">
        <v>7</v>
      </c>
      <c r="C70" s="76"/>
      <c r="D70" s="6">
        <v>47.8</v>
      </c>
      <c r="E70" s="6">
        <v>47.8</v>
      </c>
      <c r="F70" s="6">
        <v>47.8</v>
      </c>
      <c r="G70" s="10">
        <f t="shared" si="1"/>
        <v>100</v>
      </c>
      <c r="H70" s="64"/>
      <c r="I70" s="67"/>
      <c r="J70" s="95"/>
      <c r="K70" s="76"/>
      <c r="L70" s="13"/>
    </row>
    <row r="71" spans="1:19" ht="16.5" customHeight="1" thickBot="1" x14ac:dyDescent="0.3">
      <c r="A71" s="11"/>
      <c r="B71" s="3" t="s">
        <v>8</v>
      </c>
      <c r="C71" s="76"/>
      <c r="D71" s="6">
        <v>0</v>
      </c>
      <c r="E71" s="6">
        <v>0</v>
      </c>
      <c r="F71" s="6">
        <v>0</v>
      </c>
      <c r="G71" s="12" t="s">
        <v>27</v>
      </c>
      <c r="H71" s="64"/>
      <c r="I71" s="67"/>
      <c r="J71" s="95"/>
      <c r="K71" s="76"/>
      <c r="L71" s="13"/>
    </row>
    <row r="72" spans="1:19" ht="16.5" customHeight="1" thickBot="1" x14ac:dyDescent="0.3">
      <c r="A72" s="11"/>
      <c r="B72" s="3" t="s">
        <v>9</v>
      </c>
      <c r="C72" s="77"/>
      <c r="D72" s="6">
        <v>0</v>
      </c>
      <c r="E72" s="6">
        <v>0</v>
      </c>
      <c r="F72" s="6">
        <v>0</v>
      </c>
      <c r="G72" s="12" t="s">
        <v>27</v>
      </c>
      <c r="H72" s="65"/>
      <c r="I72" s="68"/>
      <c r="J72" s="95"/>
      <c r="K72" s="77"/>
      <c r="L72" s="13"/>
    </row>
    <row r="73" spans="1:19" ht="135.75" customHeight="1" thickBot="1" x14ac:dyDescent="0.3">
      <c r="A73" s="25" t="s">
        <v>104</v>
      </c>
      <c r="B73" s="4" t="s">
        <v>77</v>
      </c>
      <c r="C73" s="102" t="s">
        <v>27</v>
      </c>
      <c r="D73" s="7">
        <f>D74+D75+D76+D77</f>
        <v>920</v>
      </c>
      <c r="E73" s="7">
        <f t="shared" ref="E73:F73" si="11">E74+E75+E76+E77</f>
        <v>920</v>
      </c>
      <c r="F73" s="7">
        <f t="shared" si="11"/>
        <v>762.9</v>
      </c>
      <c r="G73" s="12">
        <f t="shared" si="1"/>
        <v>82.923913043478265</v>
      </c>
      <c r="H73" s="63" t="s">
        <v>71</v>
      </c>
      <c r="I73" s="78"/>
      <c r="J73" s="69"/>
      <c r="K73" s="66"/>
      <c r="L73" s="63"/>
      <c r="M73" s="63"/>
      <c r="N73" s="63"/>
      <c r="O73" s="63"/>
      <c r="P73" s="63"/>
      <c r="Q73" s="63"/>
      <c r="R73" s="63"/>
      <c r="S73" s="8"/>
    </row>
    <row r="74" spans="1:19" ht="16.5" customHeight="1" thickBot="1" x14ac:dyDescent="0.3">
      <c r="A74" s="11"/>
      <c r="B74" s="3" t="s">
        <v>29</v>
      </c>
      <c r="C74" s="76"/>
      <c r="D74" s="7">
        <v>0</v>
      </c>
      <c r="E74" s="7">
        <v>0</v>
      </c>
      <c r="F74" s="7">
        <v>0</v>
      </c>
      <c r="G74" s="12" t="s">
        <v>27</v>
      </c>
      <c r="H74" s="64"/>
      <c r="I74" s="89"/>
      <c r="J74" s="69"/>
      <c r="K74" s="87"/>
      <c r="L74" s="64"/>
      <c r="M74" s="64"/>
      <c r="N74" s="64"/>
      <c r="O74" s="64"/>
      <c r="P74" s="64"/>
      <c r="Q74" s="64"/>
      <c r="R74" s="64"/>
    </row>
    <row r="75" spans="1:19" ht="16.5" customHeight="1" thickBot="1" x14ac:dyDescent="0.3">
      <c r="A75" s="11"/>
      <c r="B75" s="3" t="s">
        <v>7</v>
      </c>
      <c r="C75" s="76"/>
      <c r="D75" s="7">
        <v>0</v>
      </c>
      <c r="E75" s="7">
        <v>0</v>
      </c>
      <c r="F75" s="7">
        <v>0</v>
      </c>
      <c r="G75" s="12" t="s">
        <v>27</v>
      </c>
      <c r="H75" s="64"/>
      <c r="I75" s="89"/>
      <c r="J75" s="69"/>
      <c r="K75" s="87"/>
      <c r="L75" s="64"/>
      <c r="M75" s="64"/>
      <c r="N75" s="64"/>
      <c r="O75" s="64"/>
      <c r="P75" s="64"/>
      <c r="Q75" s="64"/>
      <c r="R75" s="64"/>
    </row>
    <row r="76" spans="1:19" ht="16.5" customHeight="1" thickBot="1" x14ac:dyDescent="0.3">
      <c r="A76" s="11"/>
      <c r="B76" s="3" t="s">
        <v>33</v>
      </c>
      <c r="C76" s="76"/>
      <c r="D76" s="7">
        <f>D81+D86+D91+D96+D101+D106</f>
        <v>920</v>
      </c>
      <c r="E76" s="7">
        <f t="shared" ref="E76:F76" si="12">E81+E86+E91+E96+E101+E106</f>
        <v>920</v>
      </c>
      <c r="F76" s="7">
        <f t="shared" si="12"/>
        <v>762.9</v>
      </c>
      <c r="G76" s="12">
        <f t="shared" si="1"/>
        <v>82.923913043478265</v>
      </c>
      <c r="H76" s="64"/>
      <c r="I76" s="89"/>
      <c r="J76" s="69"/>
      <c r="K76" s="87"/>
      <c r="L76" s="64"/>
      <c r="M76" s="64"/>
      <c r="N76" s="64"/>
      <c r="O76" s="64"/>
      <c r="P76" s="64"/>
      <c r="Q76" s="64"/>
      <c r="R76" s="64"/>
    </row>
    <row r="77" spans="1:19" ht="16.5" customHeight="1" thickBot="1" x14ac:dyDescent="0.3">
      <c r="A77" s="11"/>
      <c r="B77" s="3" t="s">
        <v>9</v>
      </c>
      <c r="C77" s="77"/>
      <c r="D77" s="7">
        <v>0</v>
      </c>
      <c r="E77" s="7">
        <v>0</v>
      </c>
      <c r="F77" s="7">
        <v>0</v>
      </c>
      <c r="G77" s="12" t="s">
        <v>27</v>
      </c>
      <c r="H77" s="64"/>
      <c r="I77" s="90"/>
      <c r="J77" s="69"/>
      <c r="K77" s="88"/>
      <c r="L77" s="65"/>
      <c r="M77" s="65"/>
      <c r="N77" s="65"/>
      <c r="O77" s="65"/>
      <c r="P77" s="65"/>
      <c r="Q77" s="65"/>
      <c r="R77" s="65"/>
    </row>
    <row r="78" spans="1:19" ht="93.75" hidden="1" customHeight="1" thickBot="1" x14ac:dyDescent="0.3">
      <c r="A78" s="11"/>
      <c r="B78" s="3" t="s">
        <v>80</v>
      </c>
      <c r="C78" s="83" t="s">
        <v>62</v>
      </c>
      <c r="D78" s="6">
        <f>D79+D80+D81+D82</f>
        <v>0</v>
      </c>
      <c r="E78" s="6">
        <f t="shared" ref="E78:F78" si="13">E79+E80+E81+E82</f>
        <v>0</v>
      </c>
      <c r="F78" s="6">
        <f t="shared" si="13"/>
        <v>0</v>
      </c>
      <c r="G78" s="10" t="e">
        <f t="shared" si="1"/>
        <v>#DIV/0!</v>
      </c>
      <c r="H78" s="64"/>
      <c r="I78" s="91" t="s">
        <v>27</v>
      </c>
      <c r="J78" s="37"/>
      <c r="K78" s="63"/>
      <c r="L78" s="13"/>
    </row>
    <row r="79" spans="1:19" ht="16.5" hidden="1" customHeight="1" thickBot="1" x14ac:dyDescent="0.3">
      <c r="A79" s="11"/>
      <c r="B79" s="3" t="s">
        <v>29</v>
      </c>
      <c r="C79" s="76"/>
      <c r="D79" s="6">
        <v>0</v>
      </c>
      <c r="E79" s="6">
        <v>0</v>
      </c>
      <c r="F79" s="6">
        <v>0</v>
      </c>
      <c r="G79" s="10" t="s">
        <v>27</v>
      </c>
      <c r="H79" s="64"/>
      <c r="I79" s="71"/>
      <c r="J79" s="37"/>
      <c r="K79" s="64"/>
      <c r="L79" s="13"/>
    </row>
    <row r="80" spans="1:19" ht="16.5" hidden="1" customHeight="1" thickBot="1" x14ac:dyDescent="0.3">
      <c r="A80" s="11"/>
      <c r="B80" s="3" t="s">
        <v>7</v>
      </c>
      <c r="C80" s="76"/>
      <c r="D80" s="6">
        <v>0</v>
      </c>
      <c r="E80" s="6">
        <v>0</v>
      </c>
      <c r="F80" s="6">
        <v>0</v>
      </c>
      <c r="G80" s="10" t="s">
        <v>27</v>
      </c>
      <c r="H80" s="64"/>
      <c r="I80" s="71"/>
      <c r="J80" s="37"/>
      <c r="K80" s="64"/>
      <c r="L80" s="13"/>
    </row>
    <row r="81" spans="1:29" ht="16.5" hidden="1" customHeight="1" thickBot="1" x14ac:dyDescent="0.3">
      <c r="A81" s="11"/>
      <c r="B81" s="3" t="s">
        <v>8</v>
      </c>
      <c r="C81" s="76"/>
      <c r="D81" s="6">
        <v>0</v>
      </c>
      <c r="E81" s="6">
        <v>0</v>
      </c>
      <c r="F81" s="6">
        <v>0</v>
      </c>
      <c r="G81" s="10" t="e">
        <f t="shared" ref="G81:G136" si="14">F81/E81*100</f>
        <v>#DIV/0!</v>
      </c>
      <c r="H81" s="64"/>
      <c r="I81" s="71"/>
      <c r="J81" s="37"/>
      <c r="K81" s="64"/>
      <c r="L81" s="13"/>
    </row>
    <row r="82" spans="1:29" ht="16.5" hidden="1" customHeight="1" thickBot="1" x14ac:dyDescent="0.3">
      <c r="A82" s="11"/>
      <c r="B82" s="3" t="s">
        <v>9</v>
      </c>
      <c r="C82" s="77"/>
      <c r="D82" s="6">
        <v>0</v>
      </c>
      <c r="E82" s="6">
        <v>0</v>
      </c>
      <c r="F82" s="6">
        <v>0</v>
      </c>
      <c r="G82" s="10" t="s">
        <v>27</v>
      </c>
      <c r="H82" s="64"/>
      <c r="I82" s="72"/>
      <c r="J82" s="37"/>
      <c r="K82" s="65"/>
      <c r="L82" s="13"/>
    </row>
    <row r="83" spans="1:29" ht="166.5" customHeight="1" thickBot="1" x14ac:dyDescent="0.3">
      <c r="A83" s="11" t="s">
        <v>105</v>
      </c>
      <c r="B83" s="3" t="s">
        <v>76</v>
      </c>
      <c r="C83" s="83" t="s">
        <v>62</v>
      </c>
      <c r="D83" s="6">
        <f>D84+D85+D86+D87</f>
        <v>250</v>
      </c>
      <c r="E83" s="6">
        <f t="shared" ref="E83:F83" si="15">E84+E85+E86+E87</f>
        <v>250</v>
      </c>
      <c r="F83" s="6">
        <f t="shared" si="15"/>
        <v>250</v>
      </c>
      <c r="G83" s="10">
        <f t="shared" si="14"/>
        <v>100</v>
      </c>
      <c r="H83" s="64"/>
      <c r="I83" s="78" t="s">
        <v>96</v>
      </c>
      <c r="J83" s="69" t="s">
        <v>88</v>
      </c>
      <c r="K83" s="66" t="s">
        <v>55</v>
      </c>
      <c r="L83" s="13"/>
      <c r="O83" s="5" t="s">
        <v>55</v>
      </c>
      <c r="V83" s="16" t="s">
        <v>55</v>
      </c>
      <c r="W83" s="16"/>
      <c r="X83" s="16"/>
      <c r="Y83" s="16"/>
      <c r="Z83" s="16"/>
      <c r="AA83" s="16"/>
      <c r="AB83" s="16"/>
      <c r="AC83" s="16"/>
    </row>
    <row r="84" spans="1:29" ht="16.5" customHeight="1" thickBot="1" x14ac:dyDescent="0.3">
      <c r="A84" s="11"/>
      <c r="B84" s="3" t="s">
        <v>29</v>
      </c>
      <c r="C84" s="76"/>
      <c r="D84" s="6">
        <v>0</v>
      </c>
      <c r="E84" s="6">
        <v>0</v>
      </c>
      <c r="F84" s="6">
        <v>0</v>
      </c>
      <c r="G84" s="10" t="s">
        <v>27</v>
      </c>
      <c r="H84" s="64"/>
      <c r="I84" s="79"/>
      <c r="J84" s="69"/>
      <c r="K84" s="87"/>
      <c r="L84" s="13"/>
    </row>
    <row r="85" spans="1:29" ht="16.5" customHeight="1" thickBot="1" x14ac:dyDescent="0.3">
      <c r="A85" s="11"/>
      <c r="B85" s="3" t="s">
        <v>7</v>
      </c>
      <c r="C85" s="76"/>
      <c r="D85" s="6">
        <v>0</v>
      </c>
      <c r="E85" s="6">
        <v>0</v>
      </c>
      <c r="F85" s="6">
        <v>0</v>
      </c>
      <c r="G85" s="10" t="s">
        <v>27</v>
      </c>
      <c r="H85" s="64"/>
      <c r="I85" s="79"/>
      <c r="J85" s="69"/>
      <c r="K85" s="87"/>
      <c r="L85" s="13"/>
    </row>
    <row r="86" spans="1:29" ht="16.5" customHeight="1" thickBot="1" x14ac:dyDescent="0.3">
      <c r="A86" s="11"/>
      <c r="B86" s="3" t="s">
        <v>8</v>
      </c>
      <c r="C86" s="76"/>
      <c r="D86" s="6">
        <v>250</v>
      </c>
      <c r="E86" s="6">
        <v>250</v>
      </c>
      <c r="F86" s="6">
        <v>250</v>
      </c>
      <c r="G86" s="10">
        <f t="shared" si="14"/>
        <v>100</v>
      </c>
      <c r="H86" s="64"/>
      <c r="I86" s="79"/>
      <c r="J86" s="69"/>
      <c r="K86" s="87"/>
      <c r="L86" s="13"/>
    </row>
    <row r="87" spans="1:29" ht="16.5" customHeight="1" thickBot="1" x14ac:dyDescent="0.3">
      <c r="A87" s="11"/>
      <c r="B87" s="3" t="s">
        <v>9</v>
      </c>
      <c r="C87" s="77"/>
      <c r="D87" s="6">
        <v>0</v>
      </c>
      <c r="E87" s="6">
        <v>0</v>
      </c>
      <c r="F87" s="6">
        <v>0</v>
      </c>
      <c r="G87" s="10" t="s">
        <v>27</v>
      </c>
      <c r="H87" s="64"/>
      <c r="I87" s="79"/>
      <c r="J87" s="69"/>
      <c r="K87" s="88"/>
      <c r="L87" s="13"/>
    </row>
    <row r="88" spans="1:29" ht="263.25" customHeight="1" thickBot="1" x14ac:dyDescent="0.3">
      <c r="A88" s="11" t="s">
        <v>106</v>
      </c>
      <c r="B88" s="38" t="s">
        <v>92</v>
      </c>
      <c r="C88" s="83" t="s">
        <v>62</v>
      </c>
      <c r="D88" s="6">
        <f>D89+D90+D91+D92</f>
        <v>500</v>
      </c>
      <c r="E88" s="6">
        <f t="shared" ref="E88:F88" si="16">E89+E90+E91+E92</f>
        <v>500</v>
      </c>
      <c r="F88" s="6">
        <f t="shared" si="16"/>
        <v>343.9</v>
      </c>
      <c r="G88" s="10">
        <f t="shared" si="14"/>
        <v>68.78</v>
      </c>
      <c r="H88" s="64"/>
      <c r="I88" s="63" t="s">
        <v>115</v>
      </c>
      <c r="J88" s="70" t="s">
        <v>88</v>
      </c>
      <c r="K88" s="60" t="s">
        <v>128</v>
      </c>
      <c r="L88" s="13"/>
    </row>
    <row r="89" spans="1:29" ht="16.5" customHeight="1" thickBot="1" x14ac:dyDescent="0.3">
      <c r="A89" s="11"/>
      <c r="B89" s="3" t="s">
        <v>29</v>
      </c>
      <c r="C89" s="76"/>
      <c r="D89" s="6">
        <v>0</v>
      </c>
      <c r="E89" s="6">
        <v>0</v>
      </c>
      <c r="F89" s="6">
        <v>0</v>
      </c>
      <c r="G89" s="10" t="s">
        <v>27</v>
      </c>
      <c r="H89" s="64"/>
      <c r="I89" s="64"/>
      <c r="J89" s="71"/>
      <c r="K89" s="61"/>
      <c r="L89" s="13"/>
    </row>
    <row r="90" spans="1:29" ht="16.5" customHeight="1" thickBot="1" x14ac:dyDescent="0.3">
      <c r="A90" s="11"/>
      <c r="B90" s="3" t="s">
        <v>7</v>
      </c>
      <c r="C90" s="76"/>
      <c r="D90" s="6">
        <v>0</v>
      </c>
      <c r="E90" s="6">
        <v>0</v>
      </c>
      <c r="F90" s="6">
        <v>0</v>
      </c>
      <c r="G90" s="10" t="s">
        <v>27</v>
      </c>
      <c r="H90" s="64"/>
      <c r="I90" s="64"/>
      <c r="J90" s="71"/>
      <c r="K90" s="61"/>
      <c r="L90" s="13"/>
    </row>
    <row r="91" spans="1:29" ht="16.5" customHeight="1" thickBot="1" x14ac:dyDescent="0.3">
      <c r="A91" s="11"/>
      <c r="B91" s="3" t="s">
        <v>8</v>
      </c>
      <c r="C91" s="76"/>
      <c r="D91" s="6">
        <v>500</v>
      </c>
      <c r="E91" s="6">
        <v>500</v>
      </c>
      <c r="F91" s="6">
        <v>343.9</v>
      </c>
      <c r="G91" s="10">
        <f>F91/E91*100</f>
        <v>68.78</v>
      </c>
      <c r="H91" s="64"/>
      <c r="I91" s="64"/>
      <c r="J91" s="71"/>
      <c r="K91" s="61"/>
      <c r="L91" s="13"/>
    </row>
    <row r="92" spans="1:29" ht="22.5" customHeight="1" thickBot="1" x14ac:dyDescent="0.3">
      <c r="A92" s="11"/>
      <c r="B92" s="3" t="s">
        <v>9</v>
      </c>
      <c r="C92" s="77"/>
      <c r="D92" s="6">
        <v>0</v>
      </c>
      <c r="E92" s="6">
        <v>0</v>
      </c>
      <c r="F92" s="6">
        <v>0</v>
      </c>
      <c r="G92" s="10" t="s">
        <v>27</v>
      </c>
      <c r="H92" s="65"/>
      <c r="I92" s="65"/>
      <c r="J92" s="72"/>
      <c r="K92" s="62"/>
      <c r="L92" s="13"/>
    </row>
    <row r="93" spans="1:29" ht="185.25" customHeight="1" thickBot="1" x14ac:dyDescent="0.3">
      <c r="A93" s="11" t="s">
        <v>107</v>
      </c>
      <c r="B93" s="3" t="s">
        <v>43</v>
      </c>
      <c r="C93" s="31" t="s">
        <v>130</v>
      </c>
      <c r="D93" s="6">
        <f>D94+D95+D96+D97</f>
        <v>100</v>
      </c>
      <c r="E93" s="6">
        <f t="shared" ref="E93:F93" si="17">E94+E95+E96+E97</f>
        <v>100</v>
      </c>
      <c r="F93" s="6">
        <f t="shared" si="17"/>
        <v>100</v>
      </c>
      <c r="G93" s="10">
        <f t="shared" si="14"/>
        <v>100</v>
      </c>
      <c r="H93" s="63" t="s">
        <v>59</v>
      </c>
      <c r="I93" s="63" t="s">
        <v>118</v>
      </c>
      <c r="J93" s="63" t="s">
        <v>88</v>
      </c>
      <c r="K93" s="63"/>
      <c r="L93" s="13"/>
    </row>
    <row r="94" spans="1:29" ht="16.5" customHeight="1" thickBot="1" x14ac:dyDescent="0.3">
      <c r="A94" s="11"/>
      <c r="B94" s="3" t="s">
        <v>29</v>
      </c>
      <c r="C94" s="35"/>
      <c r="D94" s="6">
        <v>0</v>
      </c>
      <c r="E94" s="6">
        <v>0</v>
      </c>
      <c r="F94" s="6">
        <v>0</v>
      </c>
      <c r="G94" s="10" t="s">
        <v>27</v>
      </c>
      <c r="H94" s="64"/>
      <c r="I94" s="64"/>
      <c r="J94" s="76"/>
      <c r="K94" s="76"/>
      <c r="L94" s="13"/>
    </row>
    <row r="95" spans="1:29" ht="16.5" customHeight="1" thickBot="1" x14ac:dyDescent="0.3">
      <c r="A95" s="11"/>
      <c r="B95" s="3" t="s">
        <v>7</v>
      </c>
      <c r="C95" s="35"/>
      <c r="D95" s="6">
        <v>0</v>
      </c>
      <c r="E95" s="6">
        <v>0</v>
      </c>
      <c r="F95" s="6">
        <v>0</v>
      </c>
      <c r="G95" s="10" t="s">
        <v>27</v>
      </c>
      <c r="H95" s="64"/>
      <c r="I95" s="64"/>
      <c r="J95" s="76"/>
      <c r="K95" s="76"/>
      <c r="L95" s="13"/>
    </row>
    <row r="96" spans="1:29" ht="16.5" customHeight="1" thickBot="1" x14ac:dyDescent="0.3">
      <c r="A96" s="11"/>
      <c r="B96" s="3" t="s">
        <v>8</v>
      </c>
      <c r="C96" s="35"/>
      <c r="D96" s="6">
        <v>100</v>
      </c>
      <c r="E96" s="6">
        <v>100</v>
      </c>
      <c r="F96" s="6">
        <v>100</v>
      </c>
      <c r="G96" s="10">
        <f t="shared" si="14"/>
        <v>100</v>
      </c>
      <c r="H96" s="64"/>
      <c r="I96" s="64"/>
      <c r="J96" s="76"/>
      <c r="K96" s="76"/>
      <c r="L96" s="13"/>
    </row>
    <row r="97" spans="1:12" ht="22.5" customHeight="1" thickBot="1" x14ac:dyDescent="0.3">
      <c r="A97" s="11"/>
      <c r="B97" s="21" t="s">
        <v>9</v>
      </c>
      <c r="C97" s="35"/>
      <c r="D97" s="6">
        <v>0</v>
      </c>
      <c r="E97" s="6">
        <v>0</v>
      </c>
      <c r="F97" s="6">
        <v>0</v>
      </c>
      <c r="G97" s="10" t="s">
        <v>27</v>
      </c>
      <c r="H97" s="65"/>
      <c r="I97" s="64"/>
      <c r="J97" s="77"/>
      <c r="K97" s="77"/>
      <c r="L97" s="13"/>
    </row>
    <row r="98" spans="1:12" ht="60" customHeight="1" thickBot="1" x14ac:dyDescent="0.3">
      <c r="A98" s="9" t="s">
        <v>108</v>
      </c>
      <c r="B98" s="1" t="s">
        <v>57</v>
      </c>
      <c r="C98" s="86" t="s">
        <v>66</v>
      </c>
      <c r="D98" s="6">
        <f>D99+D100+D101+D102</f>
        <v>60</v>
      </c>
      <c r="E98" s="6">
        <f t="shared" ref="E98" si="18">E99+E100+E101+E102</f>
        <v>60</v>
      </c>
      <c r="F98" s="6">
        <f>F99+F100+F101+F102</f>
        <v>60</v>
      </c>
      <c r="G98" s="10">
        <f>F98/E98*100</f>
        <v>100</v>
      </c>
      <c r="H98" s="78" t="s">
        <v>116</v>
      </c>
      <c r="I98" s="63" t="s">
        <v>93</v>
      </c>
      <c r="J98" s="73" t="s">
        <v>87</v>
      </c>
      <c r="K98" s="80"/>
      <c r="L98" s="13"/>
    </row>
    <row r="99" spans="1:12" ht="16.5" customHeight="1" thickBot="1" x14ac:dyDescent="0.3">
      <c r="A99" s="11"/>
      <c r="B99" s="2" t="s">
        <v>29</v>
      </c>
      <c r="C99" s="87"/>
      <c r="D99" s="6">
        <v>0</v>
      </c>
      <c r="E99" s="6">
        <v>0</v>
      </c>
      <c r="F99" s="6">
        <v>0</v>
      </c>
      <c r="G99" s="10" t="s">
        <v>27</v>
      </c>
      <c r="H99" s="79"/>
      <c r="I99" s="76"/>
      <c r="J99" s="74"/>
      <c r="K99" s="81"/>
      <c r="L99" s="13"/>
    </row>
    <row r="100" spans="1:12" ht="16.5" customHeight="1" thickBot="1" x14ac:dyDescent="0.3">
      <c r="A100" s="11"/>
      <c r="B100" s="3" t="s">
        <v>7</v>
      </c>
      <c r="C100" s="87"/>
      <c r="D100" s="6">
        <v>0</v>
      </c>
      <c r="E100" s="6">
        <v>0</v>
      </c>
      <c r="F100" s="6">
        <v>0</v>
      </c>
      <c r="G100" s="10" t="s">
        <v>27</v>
      </c>
      <c r="H100" s="79"/>
      <c r="I100" s="76"/>
      <c r="J100" s="74"/>
      <c r="K100" s="81"/>
      <c r="L100" s="13"/>
    </row>
    <row r="101" spans="1:12" ht="16.5" customHeight="1" thickBot="1" x14ac:dyDescent="0.3">
      <c r="A101" s="11"/>
      <c r="B101" s="3" t="s">
        <v>8</v>
      </c>
      <c r="C101" s="87"/>
      <c r="D101" s="6">
        <v>60</v>
      </c>
      <c r="E101" s="6">
        <v>60</v>
      </c>
      <c r="F101" s="6">
        <v>60</v>
      </c>
      <c r="G101" s="10">
        <f t="shared" si="14"/>
        <v>100</v>
      </c>
      <c r="H101" s="79"/>
      <c r="I101" s="76"/>
      <c r="J101" s="74"/>
      <c r="K101" s="81"/>
      <c r="L101" s="13"/>
    </row>
    <row r="102" spans="1:12" ht="25.15" customHeight="1" thickBot="1" x14ac:dyDescent="0.3">
      <c r="A102" s="11"/>
      <c r="B102" s="3" t="s">
        <v>9</v>
      </c>
      <c r="C102" s="88"/>
      <c r="D102" s="6">
        <v>0</v>
      </c>
      <c r="E102" s="6">
        <v>0</v>
      </c>
      <c r="F102" s="6">
        <v>0</v>
      </c>
      <c r="G102" s="10" t="s">
        <v>27</v>
      </c>
      <c r="H102" s="79"/>
      <c r="I102" s="77"/>
      <c r="J102" s="74"/>
      <c r="K102" s="82"/>
      <c r="L102" s="13"/>
    </row>
    <row r="103" spans="1:12" ht="56.25" customHeight="1" thickBot="1" x14ac:dyDescent="0.3">
      <c r="A103" s="11" t="s">
        <v>109</v>
      </c>
      <c r="B103" s="3" t="s">
        <v>44</v>
      </c>
      <c r="C103" s="83" t="s">
        <v>67</v>
      </c>
      <c r="D103" s="6">
        <f>D104+D105+D106+D107</f>
        <v>10</v>
      </c>
      <c r="E103" s="6">
        <f t="shared" ref="E103:F103" si="19">E104+E105+E106+E107</f>
        <v>10</v>
      </c>
      <c r="F103" s="6">
        <f t="shared" si="19"/>
        <v>9</v>
      </c>
      <c r="G103" s="10">
        <f t="shared" si="14"/>
        <v>90</v>
      </c>
      <c r="H103" s="89"/>
      <c r="I103" s="73" t="s">
        <v>94</v>
      </c>
      <c r="J103" s="74"/>
      <c r="K103" s="63"/>
      <c r="L103" s="13"/>
    </row>
    <row r="104" spans="1:12" ht="16.5" customHeight="1" thickBot="1" x14ac:dyDescent="0.3">
      <c r="A104" s="11"/>
      <c r="B104" s="3" t="s">
        <v>29</v>
      </c>
      <c r="C104" s="76"/>
      <c r="D104" s="6">
        <v>0</v>
      </c>
      <c r="E104" s="6">
        <v>0</v>
      </c>
      <c r="F104" s="6">
        <v>0</v>
      </c>
      <c r="G104" s="12" t="s">
        <v>27</v>
      </c>
      <c r="H104" s="89"/>
      <c r="I104" s="74"/>
      <c r="J104" s="74"/>
      <c r="K104" s="76"/>
      <c r="L104" s="13"/>
    </row>
    <row r="105" spans="1:12" ht="16.5" customHeight="1" thickBot="1" x14ac:dyDescent="0.3">
      <c r="A105" s="11"/>
      <c r="B105" s="3" t="s">
        <v>7</v>
      </c>
      <c r="C105" s="76"/>
      <c r="D105" s="6">
        <v>0</v>
      </c>
      <c r="E105" s="6">
        <v>0</v>
      </c>
      <c r="F105" s="6">
        <v>0</v>
      </c>
      <c r="G105" s="12" t="s">
        <v>27</v>
      </c>
      <c r="H105" s="89"/>
      <c r="I105" s="74"/>
      <c r="J105" s="74"/>
      <c r="K105" s="76"/>
      <c r="L105" s="13"/>
    </row>
    <row r="106" spans="1:12" ht="16.5" customHeight="1" thickBot="1" x14ac:dyDescent="0.3">
      <c r="A106" s="11"/>
      <c r="B106" s="3" t="s">
        <v>8</v>
      </c>
      <c r="C106" s="76"/>
      <c r="D106" s="6">
        <v>10</v>
      </c>
      <c r="E106" s="6">
        <v>10</v>
      </c>
      <c r="F106" s="6">
        <v>9</v>
      </c>
      <c r="G106" s="10">
        <f t="shared" si="14"/>
        <v>90</v>
      </c>
      <c r="H106" s="89"/>
      <c r="I106" s="74"/>
      <c r="J106" s="74"/>
      <c r="K106" s="76"/>
      <c r="L106" s="13"/>
    </row>
    <row r="107" spans="1:12" ht="19.5" customHeight="1" thickBot="1" x14ac:dyDescent="0.3">
      <c r="A107" s="11"/>
      <c r="B107" s="3" t="s">
        <v>9</v>
      </c>
      <c r="C107" s="77"/>
      <c r="D107" s="6">
        <v>0</v>
      </c>
      <c r="E107" s="6">
        <v>0</v>
      </c>
      <c r="F107" s="6">
        <v>0</v>
      </c>
      <c r="G107" s="10" t="s">
        <v>27</v>
      </c>
      <c r="H107" s="90"/>
      <c r="I107" s="75"/>
      <c r="J107" s="75"/>
      <c r="K107" s="77"/>
      <c r="L107" s="13"/>
    </row>
    <row r="108" spans="1:12" ht="71.25" hidden="1" customHeight="1" thickBot="1" x14ac:dyDescent="0.3">
      <c r="A108" s="11"/>
      <c r="B108" s="4" t="s">
        <v>81</v>
      </c>
      <c r="C108" s="83" t="s">
        <v>62</v>
      </c>
      <c r="D108" s="7">
        <f>D111</f>
        <v>0</v>
      </c>
      <c r="E108" s="7">
        <f t="shared" ref="E108:F108" si="20">E111</f>
        <v>0</v>
      </c>
      <c r="F108" s="7">
        <f t="shared" si="20"/>
        <v>0</v>
      </c>
      <c r="G108" s="12">
        <v>0</v>
      </c>
      <c r="H108" s="78" t="s">
        <v>56</v>
      </c>
      <c r="I108" s="92"/>
      <c r="J108" s="92"/>
      <c r="K108" s="63" t="s">
        <v>79</v>
      </c>
      <c r="L108" s="13"/>
    </row>
    <row r="109" spans="1:12" ht="16.5" hidden="1" customHeight="1" thickBot="1" x14ac:dyDescent="0.3">
      <c r="A109" s="11"/>
      <c r="B109" s="4" t="s">
        <v>29</v>
      </c>
      <c r="C109" s="76"/>
      <c r="D109" s="7">
        <v>0</v>
      </c>
      <c r="E109" s="7">
        <v>0</v>
      </c>
      <c r="F109" s="7">
        <v>0</v>
      </c>
      <c r="G109" s="12" t="s">
        <v>27</v>
      </c>
      <c r="H109" s="89"/>
      <c r="I109" s="92"/>
      <c r="J109" s="92"/>
      <c r="K109" s="64"/>
      <c r="L109" s="13"/>
    </row>
    <row r="110" spans="1:12" ht="16.5" hidden="1" customHeight="1" thickBot="1" x14ac:dyDescent="0.3">
      <c r="A110" s="11"/>
      <c r="B110" s="4" t="s">
        <v>7</v>
      </c>
      <c r="C110" s="76"/>
      <c r="D110" s="7">
        <v>0</v>
      </c>
      <c r="E110" s="7">
        <v>0</v>
      </c>
      <c r="F110" s="7">
        <v>0</v>
      </c>
      <c r="G110" s="12" t="s">
        <v>27</v>
      </c>
      <c r="H110" s="89"/>
      <c r="I110" s="92"/>
      <c r="J110" s="92"/>
      <c r="K110" s="64"/>
      <c r="L110" s="13"/>
    </row>
    <row r="111" spans="1:12" ht="16.5" hidden="1" customHeight="1" thickBot="1" x14ac:dyDescent="0.3">
      <c r="A111" s="11"/>
      <c r="B111" s="4" t="s">
        <v>8</v>
      </c>
      <c r="C111" s="76"/>
      <c r="D111" s="7">
        <f>D116</f>
        <v>0</v>
      </c>
      <c r="E111" s="7">
        <f t="shared" ref="E111:F111" si="21">E116</f>
        <v>0</v>
      </c>
      <c r="F111" s="7">
        <f t="shared" si="21"/>
        <v>0</v>
      </c>
      <c r="G111" s="12">
        <v>0</v>
      </c>
      <c r="H111" s="89"/>
      <c r="I111" s="92"/>
      <c r="J111" s="92"/>
      <c r="K111" s="64"/>
      <c r="L111" s="13"/>
    </row>
    <row r="112" spans="1:12" ht="16.5" hidden="1" customHeight="1" thickBot="1" x14ac:dyDescent="0.3">
      <c r="A112" s="11"/>
      <c r="B112" s="4" t="s">
        <v>34</v>
      </c>
      <c r="C112" s="77"/>
      <c r="D112" s="7">
        <v>0</v>
      </c>
      <c r="E112" s="7">
        <v>0</v>
      </c>
      <c r="F112" s="7">
        <v>0</v>
      </c>
      <c r="G112" s="12" t="s">
        <v>27</v>
      </c>
      <c r="H112" s="90"/>
      <c r="I112" s="92"/>
      <c r="J112" s="92"/>
      <c r="K112" s="64"/>
      <c r="L112" s="13"/>
    </row>
    <row r="113" spans="1:12" ht="83.25" hidden="1" customHeight="1" thickBot="1" x14ac:dyDescent="0.3">
      <c r="A113" s="11"/>
      <c r="B113" s="3" t="s">
        <v>45</v>
      </c>
      <c r="C113" s="83" t="s">
        <v>68</v>
      </c>
      <c r="D113" s="6">
        <f>D114+D115+D116+D117</f>
        <v>0</v>
      </c>
      <c r="E113" s="6">
        <f t="shared" ref="E113:F113" si="22">E114+E115+E116+E117</f>
        <v>0</v>
      </c>
      <c r="F113" s="6">
        <f t="shared" si="22"/>
        <v>0</v>
      </c>
      <c r="G113" s="10" t="e">
        <f t="shared" si="14"/>
        <v>#DIV/0!</v>
      </c>
      <c r="H113" s="91" t="s">
        <v>27</v>
      </c>
      <c r="I113" s="71" t="s">
        <v>27</v>
      </c>
      <c r="J113" s="71" t="s">
        <v>27</v>
      </c>
      <c r="K113" s="64"/>
      <c r="L113" s="13"/>
    </row>
    <row r="114" spans="1:12" ht="16.5" hidden="1" customHeight="1" thickBot="1" x14ac:dyDescent="0.3">
      <c r="A114" s="11"/>
      <c r="B114" s="3" t="s">
        <v>29</v>
      </c>
      <c r="C114" s="76"/>
      <c r="D114" s="6">
        <v>0</v>
      </c>
      <c r="E114" s="6">
        <v>0</v>
      </c>
      <c r="F114" s="6">
        <v>0</v>
      </c>
      <c r="G114" s="10" t="s">
        <v>27</v>
      </c>
      <c r="H114" s="71"/>
      <c r="I114" s="71"/>
      <c r="J114" s="71"/>
      <c r="K114" s="64"/>
      <c r="L114" s="13"/>
    </row>
    <row r="115" spans="1:12" ht="16.5" hidden="1" customHeight="1" thickBot="1" x14ac:dyDescent="0.3">
      <c r="A115" s="11"/>
      <c r="B115" s="3" t="s">
        <v>7</v>
      </c>
      <c r="C115" s="76"/>
      <c r="D115" s="6">
        <v>0</v>
      </c>
      <c r="E115" s="6">
        <v>0</v>
      </c>
      <c r="F115" s="6">
        <v>0</v>
      </c>
      <c r="G115" s="10" t="s">
        <v>27</v>
      </c>
      <c r="H115" s="71"/>
      <c r="I115" s="71"/>
      <c r="J115" s="71"/>
      <c r="K115" s="64"/>
      <c r="L115" s="13"/>
    </row>
    <row r="116" spans="1:12" ht="16.5" hidden="1" customHeight="1" thickBot="1" x14ac:dyDescent="0.3">
      <c r="A116" s="11"/>
      <c r="B116" s="3" t="s">
        <v>8</v>
      </c>
      <c r="C116" s="76"/>
      <c r="D116" s="6">
        <v>0</v>
      </c>
      <c r="E116" s="6">
        <v>0</v>
      </c>
      <c r="F116" s="6">
        <v>0</v>
      </c>
      <c r="G116" s="10" t="e">
        <f t="shared" si="14"/>
        <v>#DIV/0!</v>
      </c>
      <c r="H116" s="71"/>
      <c r="I116" s="71"/>
      <c r="J116" s="71"/>
      <c r="K116" s="64"/>
      <c r="L116" s="13"/>
    </row>
    <row r="117" spans="1:12" ht="16.5" hidden="1" customHeight="1" thickBot="1" x14ac:dyDescent="0.3">
      <c r="A117" s="11"/>
      <c r="B117" s="3" t="s">
        <v>34</v>
      </c>
      <c r="C117" s="77"/>
      <c r="D117" s="6">
        <v>0</v>
      </c>
      <c r="E117" s="6">
        <v>0</v>
      </c>
      <c r="F117" s="6">
        <v>0</v>
      </c>
      <c r="G117" s="10" t="s">
        <v>27</v>
      </c>
      <c r="H117" s="72"/>
      <c r="I117" s="72"/>
      <c r="J117" s="72"/>
      <c r="K117" s="65"/>
      <c r="L117" s="13"/>
    </row>
    <row r="118" spans="1:12" ht="58.5" customHeight="1" thickBot="1" x14ac:dyDescent="0.3">
      <c r="A118" s="25" t="s">
        <v>110</v>
      </c>
      <c r="B118" s="4" t="s">
        <v>32</v>
      </c>
      <c r="C118" s="83" t="s">
        <v>62</v>
      </c>
      <c r="D118" s="7">
        <f>D119+D120+D121+D122</f>
        <v>20</v>
      </c>
      <c r="E118" s="7">
        <f t="shared" ref="E118" si="23">E119+E120+E121+E122</f>
        <v>20</v>
      </c>
      <c r="F118" s="7">
        <f>F119+F120+F121+F122</f>
        <v>20</v>
      </c>
      <c r="G118" s="10">
        <f t="shared" si="14"/>
        <v>100</v>
      </c>
      <c r="H118" s="63" t="s">
        <v>60</v>
      </c>
      <c r="I118" s="63" t="s">
        <v>121</v>
      </c>
      <c r="J118" s="63" t="s">
        <v>88</v>
      </c>
      <c r="K118" s="63"/>
      <c r="L118" s="13"/>
    </row>
    <row r="119" spans="1:12" ht="16.5" customHeight="1" thickBot="1" x14ac:dyDescent="0.3">
      <c r="A119" s="11"/>
      <c r="B119" s="3" t="s">
        <v>29</v>
      </c>
      <c r="C119" s="76"/>
      <c r="D119" s="6">
        <v>0</v>
      </c>
      <c r="E119" s="6">
        <v>0</v>
      </c>
      <c r="F119" s="6">
        <v>0</v>
      </c>
      <c r="G119" s="10" t="s">
        <v>27</v>
      </c>
      <c r="H119" s="64"/>
      <c r="I119" s="64"/>
      <c r="J119" s="64"/>
      <c r="K119" s="64"/>
      <c r="L119" s="13"/>
    </row>
    <row r="120" spans="1:12" ht="16.5" customHeight="1" thickBot="1" x14ac:dyDescent="0.3">
      <c r="A120" s="11"/>
      <c r="B120" s="3" t="s">
        <v>7</v>
      </c>
      <c r="C120" s="76"/>
      <c r="D120" s="6">
        <v>0</v>
      </c>
      <c r="E120" s="6">
        <v>0</v>
      </c>
      <c r="F120" s="6">
        <v>0</v>
      </c>
      <c r="G120" s="10" t="s">
        <v>27</v>
      </c>
      <c r="H120" s="64"/>
      <c r="I120" s="64"/>
      <c r="J120" s="64"/>
      <c r="K120" s="64"/>
      <c r="L120" s="13"/>
    </row>
    <row r="121" spans="1:12" ht="19.5" customHeight="1" thickBot="1" x14ac:dyDescent="0.3">
      <c r="A121" s="11"/>
      <c r="B121" s="3" t="s">
        <v>8</v>
      </c>
      <c r="C121" s="76"/>
      <c r="D121" s="6">
        <f>D126</f>
        <v>20</v>
      </c>
      <c r="E121" s="6">
        <f t="shared" ref="E121:F121" si="24">E126</f>
        <v>20</v>
      </c>
      <c r="F121" s="6">
        <f t="shared" si="24"/>
        <v>20</v>
      </c>
      <c r="G121" s="10">
        <f t="shared" si="14"/>
        <v>100</v>
      </c>
      <c r="H121" s="64"/>
      <c r="I121" s="64"/>
      <c r="J121" s="64"/>
      <c r="K121" s="64"/>
      <c r="L121" s="13"/>
    </row>
    <row r="122" spans="1:12" ht="19.5" customHeight="1" thickBot="1" x14ac:dyDescent="0.3">
      <c r="A122" s="11"/>
      <c r="B122" s="3" t="s">
        <v>34</v>
      </c>
      <c r="C122" s="77"/>
      <c r="D122" s="6">
        <v>0</v>
      </c>
      <c r="E122" s="6">
        <v>0</v>
      </c>
      <c r="F122" s="6">
        <v>0</v>
      </c>
      <c r="G122" s="10" t="s">
        <v>27</v>
      </c>
      <c r="H122" s="64"/>
      <c r="I122" s="64"/>
      <c r="J122" s="64"/>
      <c r="K122" s="64"/>
      <c r="L122" s="13"/>
    </row>
    <row r="123" spans="1:12" ht="87" customHeight="1" thickBot="1" x14ac:dyDescent="0.3">
      <c r="A123" s="11" t="s">
        <v>111</v>
      </c>
      <c r="B123" s="3" t="s">
        <v>84</v>
      </c>
      <c r="C123" s="83" t="s">
        <v>62</v>
      </c>
      <c r="D123" s="6">
        <f>D124+D125+D126+D127</f>
        <v>20</v>
      </c>
      <c r="E123" s="6">
        <f t="shared" ref="E123" si="25">E124+E125+E126+E127</f>
        <v>20</v>
      </c>
      <c r="F123" s="6">
        <f>F124+F125+F126+F127</f>
        <v>20</v>
      </c>
      <c r="G123" s="10">
        <f t="shared" si="14"/>
        <v>100</v>
      </c>
      <c r="H123" s="64"/>
      <c r="I123" s="64"/>
      <c r="J123" s="64"/>
      <c r="K123" s="64"/>
      <c r="L123" s="13"/>
    </row>
    <row r="124" spans="1:12" ht="18" customHeight="1" thickBot="1" x14ac:dyDescent="0.3">
      <c r="A124" s="11"/>
      <c r="B124" s="3" t="s">
        <v>29</v>
      </c>
      <c r="C124" s="76"/>
      <c r="D124" s="6">
        <v>0</v>
      </c>
      <c r="E124" s="6">
        <v>0</v>
      </c>
      <c r="F124" s="6">
        <v>0</v>
      </c>
      <c r="G124" s="10" t="s">
        <v>27</v>
      </c>
      <c r="H124" s="64"/>
      <c r="I124" s="64"/>
      <c r="J124" s="64"/>
      <c r="K124" s="64"/>
      <c r="L124" s="13"/>
    </row>
    <row r="125" spans="1:12" ht="18" customHeight="1" thickBot="1" x14ac:dyDescent="0.3">
      <c r="A125" s="11"/>
      <c r="B125" s="3" t="s">
        <v>7</v>
      </c>
      <c r="C125" s="76"/>
      <c r="D125" s="6">
        <v>0</v>
      </c>
      <c r="E125" s="6">
        <v>0</v>
      </c>
      <c r="F125" s="6">
        <v>0</v>
      </c>
      <c r="G125" s="10" t="s">
        <v>27</v>
      </c>
      <c r="H125" s="64"/>
      <c r="I125" s="64"/>
      <c r="J125" s="64"/>
      <c r="K125" s="64"/>
      <c r="L125" s="13"/>
    </row>
    <row r="126" spans="1:12" ht="18.75" customHeight="1" thickBot="1" x14ac:dyDescent="0.3">
      <c r="A126" s="11"/>
      <c r="B126" s="3" t="s">
        <v>8</v>
      </c>
      <c r="C126" s="76"/>
      <c r="D126" s="6">
        <v>20</v>
      </c>
      <c r="E126" s="6">
        <v>20</v>
      </c>
      <c r="F126" s="6">
        <v>20</v>
      </c>
      <c r="G126" s="10">
        <f t="shared" si="14"/>
        <v>100</v>
      </c>
      <c r="H126" s="64"/>
      <c r="I126" s="64"/>
      <c r="J126" s="64"/>
      <c r="K126" s="64"/>
      <c r="L126" s="13"/>
    </row>
    <row r="127" spans="1:12" ht="20.25" customHeight="1" thickBot="1" x14ac:dyDescent="0.3">
      <c r="A127" s="11"/>
      <c r="B127" s="3" t="s">
        <v>34</v>
      </c>
      <c r="C127" s="77"/>
      <c r="D127" s="6">
        <v>0</v>
      </c>
      <c r="E127" s="6">
        <v>0</v>
      </c>
      <c r="F127" s="6">
        <v>0</v>
      </c>
      <c r="G127" s="10" t="s">
        <v>27</v>
      </c>
      <c r="H127" s="65"/>
      <c r="I127" s="65"/>
      <c r="J127" s="65"/>
      <c r="K127" s="65"/>
      <c r="L127" s="13"/>
    </row>
    <row r="128" spans="1:12" ht="137.25" customHeight="1" thickBot="1" x14ac:dyDescent="0.3">
      <c r="A128" s="25" t="s">
        <v>112</v>
      </c>
      <c r="B128" s="4" t="s">
        <v>119</v>
      </c>
      <c r="C128" s="83" t="s">
        <v>64</v>
      </c>
      <c r="D128" s="7">
        <f>D129+D130+D131+D132</f>
        <v>100</v>
      </c>
      <c r="E128" s="7">
        <f t="shared" ref="E128:F128" si="26">E129+E130+E131+E132</f>
        <v>100</v>
      </c>
      <c r="F128" s="7">
        <f t="shared" si="26"/>
        <v>98.2</v>
      </c>
      <c r="G128" s="12">
        <f t="shared" si="14"/>
        <v>98.2</v>
      </c>
      <c r="H128" s="63" t="s">
        <v>75</v>
      </c>
      <c r="I128" s="63" t="s">
        <v>97</v>
      </c>
      <c r="J128" s="63" t="s">
        <v>88</v>
      </c>
      <c r="K128" s="63" t="s">
        <v>120</v>
      </c>
      <c r="L128" s="13"/>
    </row>
    <row r="129" spans="1:12" ht="19.5" customHeight="1" thickBot="1" x14ac:dyDescent="0.3">
      <c r="A129" s="11"/>
      <c r="B129" s="3" t="s">
        <v>29</v>
      </c>
      <c r="C129" s="76"/>
      <c r="D129" s="6">
        <v>0</v>
      </c>
      <c r="E129" s="6">
        <v>0</v>
      </c>
      <c r="F129" s="6">
        <v>0</v>
      </c>
      <c r="G129" s="12" t="s">
        <v>27</v>
      </c>
      <c r="H129" s="64"/>
      <c r="I129" s="64"/>
      <c r="J129" s="64"/>
      <c r="K129" s="64"/>
      <c r="L129" s="13"/>
    </row>
    <row r="130" spans="1:12" ht="16.5" customHeight="1" thickBot="1" x14ac:dyDescent="0.3">
      <c r="A130" s="11"/>
      <c r="B130" s="3" t="s">
        <v>7</v>
      </c>
      <c r="C130" s="76"/>
      <c r="D130" s="6">
        <v>0</v>
      </c>
      <c r="E130" s="6">
        <v>0</v>
      </c>
      <c r="F130" s="6">
        <v>0</v>
      </c>
      <c r="G130" s="12" t="s">
        <v>27</v>
      </c>
      <c r="H130" s="64"/>
      <c r="I130" s="64"/>
      <c r="J130" s="64"/>
      <c r="K130" s="64"/>
      <c r="L130" s="13"/>
    </row>
    <row r="131" spans="1:12" ht="16.5" customHeight="1" thickBot="1" x14ac:dyDescent="0.3">
      <c r="A131" s="11"/>
      <c r="B131" s="3" t="s">
        <v>8</v>
      </c>
      <c r="C131" s="76"/>
      <c r="D131" s="6">
        <f>D136</f>
        <v>100</v>
      </c>
      <c r="E131" s="6">
        <f t="shared" ref="E131:F131" si="27">E136</f>
        <v>100</v>
      </c>
      <c r="F131" s="6">
        <f t="shared" si="27"/>
        <v>98.2</v>
      </c>
      <c r="G131" s="12">
        <f t="shared" si="14"/>
        <v>98.2</v>
      </c>
      <c r="H131" s="64"/>
      <c r="I131" s="64"/>
      <c r="J131" s="64"/>
      <c r="K131" s="64"/>
      <c r="L131" s="13"/>
    </row>
    <row r="132" spans="1:12" ht="16.5" customHeight="1" thickBot="1" x14ac:dyDescent="0.3">
      <c r="A132" s="11"/>
      <c r="B132" s="3" t="s">
        <v>34</v>
      </c>
      <c r="C132" s="77"/>
      <c r="D132" s="6">
        <v>0</v>
      </c>
      <c r="E132" s="6">
        <v>0</v>
      </c>
      <c r="F132" s="6">
        <v>0</v>
      </c>
      <c r="G132" s="12" t="s">
        <v>27</v>
      </c>
      <c r="H132" s="64"/>
      <c r="I132" s="64"/>
      <c r="J132" s="64"/>
      <c r="K132" s="64"/>
      <c r="L132" s="13"/>
    </row>
    <row r="133" spans="1:12" ht="75" customHeight="1" thickBot="1" x14ac:dyDescent="0.3">
      <c r="A133" s="11" t="s">
        <v>113</v>
      </c>
      <c r="B133" s="3" t="s">
        <v>30</v>
      </c>
      <c r="C133" s="83" t="s">
        <v>64</v>
      </c>
      <c r="D133" s="6">
        <f>D134+D135+D136+D137</f>
        <v>100</v>
      </c>
      <c r="E133" s="6">
        <f t="shared" ref="E133:F133" si="28">E134+E135+E136+E137</f>
        <v>100</v>
      </c>
      <c r="F133" s="6">
        <f t="shared" si="28"/>
        <v>98.2</v>
      </c>
      <c r="G133" s="10">
        <f t="shared" si="14"/>
        <v>98.2</v>
      </c>
      <c r="H133" s="64"/>
      <c r="I133" s="64"/>
      <c r="J133" s="64"/>
      <c r="K133" s="64"/>
      <c r="L133" s="13"/>
    </row>
    <row r="134" spans="1:12" ht="16.5" customHeight="1" thickBot="1" x14ac:dyDescent="0.3">
      <c r="A134" s="11"/>
      <c r="B134" s="3" t="s">
        <v>29</v>
      </c>
      <c r="C134" s="76"/>
      <c r="D134" s="6">
        <v>0</v>
      </c>
      <c r="E134" s="6">
        <v>0</v>
      </c>
      <c r="F134" s="6">
        <v>0</v>
      </c>
      <c r="G134" s="10" t="s">
        <v>27</v>
      </c>
      <c r="H134" s="64"/>
      <c r="I134" s="64"/>
      <c r="J134" s="64"/>
      <c r="K134" s="64"/>
      <c r="L134" s="13"/>
    </row>
    <row r="135" spans="1:12" ht="16.5" customHeight="1" thickBot="1" x14ac:dyDescent="0.3">
      <c r="A135" s="11"/>
      <c r="B135" s="3" t="s">
        <v>7</v>
      </c>
      <c r="C135" s="76"/>
      <c r="D135" s="6">
        <v>0</v>
      </c>
      <c r="E135" s="6">
        <v>0</v>
      </c>
      <c r="F135" s="6">
        <v>0</v>
      </c>
      <c r="G135" s="10" t="s">
        <v>27</v>
      </c>
      <c r="H135" s="64"/>
      <c r="I135" s="64"/>
      <c r="J135" s="64"/>
      <c r="K135" s="64"/>
      <c r="L135" s="13"/>
    </row>
    <row r="136" spans="1:12" ht="16.5" customHeight="1" thickBot="1" x14ac:dyDescent="0.3">
      <c r="A136" s="11"/>
      <c r="B136" s="3" t="s">
        <v>8</v>
      </c>
      <c r="C136" s="76"/>
      <c r="D136" s="6">
        <v>100</v>
      </c>
      <c r="E136" s="6">
        <v>100</v>
      </c>
      <c r="F136" s="6">
        <v>98.2</v>
      </c>
      <c r="G136" s="10">
        <f t="shared" si="14"/>
        <v>98.2</v>
      </c>
      <c r="H136" s="64"/>
      <c r="I136" s="64"/>
      <c r="J136" s="64"/>
      <c r="K136" s="64"/>
      <c r="L136" s="13"/>
    </row>
    <row r="137" spans="1:12" ht="26.25" customHeight="1" thickBot="1" x14ac:dyDescent="0.3">
      <c r="A137" s="11"/>
      <c r="B137" s="21" t="s">
        <v>34</v>
      </c>
      <c r="C137" s="77"/>
      <c r="D137" s="6">
        <v>0</v>
      </c>
      <c r="E137" s="6">
        <v>0</v>
      </c>
      <c r="F137" s="6">
        <v>0</v>
      </c>
      <c r="G137" s="10" t="s">
        <v>27</v>
      </c>
      <c r="H137" s="65"/>
      <c r="I137" s="65"/>
      <c r="J137" s="65"/>
      <c r="K137" s="65"/>
      <c r="L137" s="13"/>
    </row>
    <row r="138" spans="1:12" ht="68.25" hidden="1" customHeight="1" thickBot="1" x14ac:dyDescent="0.3">
      <c r="A138" s="11"/>
      <c r="B138" s="39" t="s">
        <v>46</v>
      </c>
      <c r="C138" s="83" t="s">
        <v>27</v>
      </c>
      <c r="D138" s="7">
        <v>0</v>
      </c>
      <c r="E138" s="7">
        <v>0</v>
      </c>
      <c r="F138" s="7">
        <v>0</v>
      </c>
      <c r="G138" s="10" t="s">
        <v>27</v>
      </c>
      <c r="H138" s="63" t="s">
        <v>27</v>
      </c>
      <c r="I138" s="63" t="s">
        <v>27</v>
      </c>
      <c r="J138" s="63" t="s">
        <v>27</v>
      </c>
      <c r="K138" s="63" t="s">
        <v>73</v>
      </c>
      <c r="L138" s="13"/>
    </row>
    <row r="139" spans="1:12" ht="16.5" hidden="1" customHeight="1" thickBot="1" x14ac:dyDescent="0.3">
      <c r="A139" s="11"/>
      <c r="B139" s="3" t="s">
        <v>29</v>
      </c>
      <c r="C139" s="76"/>
      <c r="D139" s="6">
        <v>0</v>
      </c>
      <c r="E139" s="6">
        <v>0</v>
      </c>
      <c r="F139" s="6">
        <v>0</v>
      </c>
      <c r="G139" s="10" t="s">
        <v>27</v>
      </c>
      <c r="H139" s="64"/>
      <c r="I139" s="64"/>
      <c r="J139" s="64"/>
      <c r="K139" s="64"/>
      <c r="L139" s="13"/>
    </row>
    <row r="140" spans="1:12" ht="16.5" hidden="1" customHeight="1" thickBot="1" x14ac:dyDescent="0.3">
      <c r="A140" s="11"/>
      <c r="B140" s="3" t="s">
        <v>7</v>
      </c>
      <c r="C140" s="76"/>
      <c r="D140" s="6">
        <v>0</v>
      </c>
      <c r="E140" s="6">
        <v>0</v>
      </c>
      <c r="F140" s="6">
        <v>0</v>
      </c>
      <c r="G140" s="10" t="s">
        <v>27</v>
      </c>
      <c r="H140" s="64"/>
      <c r="I140" s="64"/>
      <c r="J140" s="64"/>
      <c r="K140" s="64"/>
      <c r="L140" s="13"/>
    </row>
    <row r="141" spans="1:12" ht="16.5" hidden="1" customHeight="1" thickBot="1" x14ac:dyDescent="0.3">
      <c r="A141" s="11"/>
      <c r="B141" s="3" t="s">
        <v>8</v>
      </c>
      <c r="C141" s="76"/>
      <c r="D141" s="6">
        <v>0</v>
      </c>
      <c r="E141" s="6">
        <v>0</v>
      </c>
      <c r="F141" s="6">
        <v>0</v>
      </c>
      <c r="G141" s="10" t="s">
        <v>27</v>
      </c>
      <c r="H141" s="64"/>
      <c r="I141" s="64"/>
      <c r="J141" s="64"/>
      <c r="K141" s="64"/>
      <c r="L141" s="13"/>
    </row>
    <row r="142" spans="1:12" ht="16.5" hidden="1" customHeight="1" thickBot="1" x14ac:dyDescent="0.3">
      <c r="A142" s="11"/>
      <c r="B142" s="3" t="s">
        <v>34</v>
      </c>
      <c r="C142" s="77"/>
      <c r="D142" s="6">
        <v>0</v>
      </c>
      <c r="E142" s="6">
        <v>0</v>
      </c>
      <c r="F142" s="6">
        <v>0</v>
      </c>
      <c r="G142" s="10" t="s">
        <v>27</v>
      </c>
      <c r="H142" s="65"/>
      <c r="I142" s="65"/>
      <c r="J142" s="65"/>
      <c r="K142" s="65"/>
      <c r="L142" s="13"/>
    </row>
    <row r="143" spans="1:12" ht="68.25" hidden="1" customHeight="1" thickBot="1" x14ac:dyDescent="0.3">
      <c r="A143" s="11"/>
      <c r="B143" s="3" t="s">
        <v>47</v>
      </c>
      <c r="C143" s="31" t="s">
        <v>27</v>
      </c>
      <c r="D143" s="6">
        <v>0</v>
      </c>
      <c r="E143" s="6">
        <v>0</v>
      </c>
      <c r="F143" s="6">
        <v>0</v>
      </c>
      <c r="G143" s="10" t="s">
        <v>27</v>
      </c>
      <c r="H143" s="34" t="s">
        <v>27</v>
      </c>
      <c r="I143" s="34" t="s">
        <v>27</v>
      </c>
      <c r="J143" s="20" t="s">
        <v>27</v>
      </c>
      <c r="K143" s="63" t="s">
        <v>74</v>
      </c>
      <c r="L143" s="13"/>
    </row>
    <row r="144" spans="1:12" ht="16.5" hidden="1" customHeight="1" thickBot="1" x14ac:dyDescent="0.3">
      <c r="A144" s="11"/>
      <c r="B144" s="3" t="s">
        <v>29</v>
      </c>
      <c r="C144" s="31"/>
      <c r="D144" s="6">
        <v>0</v>
      </c>
      <c r="E144" s="6">
        <v>0</v>
      </c>
      <c r="F144" s="6">
        <v>0</v>
      </c>
      <c r="G144" s="10" t="s">
        <v>27</v>
      </c>
      <c r="H144" s="34" t="s">
        <v>27</v>
      </c>
      <c r="I144" s="34" t="s">
        <v>27</v>
      </c>
      <c r="J144" s="20" t="s">
        <v>27</v>
      </c>
      <c r="K144" s="76"/>
      <c r="L144" s="13"/>
    </row>
    <row r="145" spans="1:12" ht="15.75" hidden="1" customHeight="1" thickBot="1" x14ac:dyDescent="0.3">
      <c r="A145" s="11"/>
      <c r="B145" s="3" t="s">
        <v>7</v>
      </c>
      <c r="C145" s="31"/>
      <c r="D145" s="6">
        <v>0</v>
      </c>
      <c r="E145" s="6">
        <v>0</v>
      </c>
      <c r="F145" s="6">
        <v>0</v>
      </c>
      <c r="G145" s="10" t="s">
        <v>27</v>
      </c>
      <c r="H145" s="34" t="s">
        <v>27</v>
      </c>
      <c r="I145" s="34" t="s">
        <v>27</v>
      </c>
      <c r="J145" s="20" t="s">
        <v>27</v>
      </c>
      <c r="K145" s="76"/>
      <c r="L145" s="13"/>
    </row>
    <row r="146" spans="1:12" ht="15.75" hidden="1" customHeight="1" thickBot="1" x14ac:dyDescent="0.3">
      <c r="A146" s="11"/>
      <c r="B146" s="3" t="s">
        <v>8</v>
      </c>
      <c r="C146" s="31"/>
      <c r="D146" s="6">
        <v>0</v>
      </c>
      <c r="E146" s="6">
        <v>0</v>
      </c>
      <c r="F146" s="6">
        <v>0</v>
      </c>
      <c r="G146" s="10" t="s">
        <v>27</v>
      </c>
      <c r="H146" s="34" t="s">
        <v>27</v>
      </c>
      <c r="I146" s="34" t="s">
        <v>27</v>
      </c>
      <c r="J146" s="20" t="s">
        <v>27</v>
      </c>
      <c r="K146" s="76"/>
      <c r="L146" s="13"/>
    </row>
    <row r="147" spans="1:12" ht="17.25" hidden="1" customHeight="1" thickBot="1" x14ac:dyDescent="0.3">
      <c r="A147" s="11"/>
      <c r="B147" s="3" t="s">
        <v>34</v>
      </c>
      <c r="C147" s="31"/>
      <c r="D147" s="6">
        <v>0</v>
      </c>
      <c r="E147" s="6">
        <v>0</v>
      </c>
      <c r="F147" s="6">
        <v>0</v>
      </c>
      <c r="G147" s="10" t="s">
        <v>27</v>
      </c>
      <c r="H147" s="34" t="s">
        <v>27</v>
      </c>
      <c r="I147" s="34" t="s">
        <v>27</v>
      </c>
      <c r="J147" s="20" t="s">
        <v>27</v>
      </c>
      <c r="K147" s="77"/>
      <c r="L147" s="13"/>
    </row>
    <row r="148" spans="1:12" ht="54.75" hidden="1" customHeight="1" thickBot="1" x14ac:dyDescent="0.3">
      <c r="A148" s="11"/>
      <c r="B148" s="3" t="s">
        <v>48</v>
      </c>
      <c r="C148" s="31" t="s">
        <v>27</v>
      </c>
      <c r="D148" s="6">
        <v>0</v>
      </c>
      <c r="E148" s="6">
        <v>0</v>
      </c>
      <c r="F148" s="6">
        <v>0</v>
      </c>
      <c r="G148" s="12" t="s">
        <v>27</v>
      </c>
      <c r="H148" s="34" t="s">
        <v>27</v>
      </c>
      <c r="I148" s="34" t="s">
        <v>27</v>
      </c>
      <c r="J148" s="20" t="s">
        <v>27</v>
      </c>
      <c r="K148" s="63" t="s">
        <v>72</v>
      </c>
      <c r="L148" s="13"/>
    </row>
    <row r="149" spans="1:12" ht="16.5" hidden="1" customHeight="1" thickBot="1" x14ac:dyDescent="0.3">
      <c r="A149" s="11"/>
      <c r="B149" s="3" t="s">
        <v>29</v>
      </c>
      <c r="C149" s="35"/>
      <c r="D149" s="6">
        <v>0</v>
      </c>
      <c r="E149" s="6">
        <v>0</v>
      </c>
      <c r="F149" s="6">
        <v>0</v>
      </c>
      <c r="G149" s="12" t="s">
        <v>27</v>
      </c>
      <c r="H149" s="34"/>
      <c r="I149" s="34" t="s">
        <v>27</v>
      </c>
      <c r="J149" s="20" t="s">
        <v>27</v>
      </c>
      <c r="K149" s="76"/>
      <c r="L149" s="13"/>
    </row>
    <row r="150" spans="1:12" ht="16.5" hidden="1" customHeight="1" thickBot="1" x14ac:dyDescent="0.3">
      <c r="A150" s="11"/>
      <c r="B150" s="3" t="s">
        <v>7</v>
      </c>
      <c r="C150" s="35"/>
      <c r="D150" s="6">
        <v>0</v>
      </c>
      <c r="E150" s="6">
        <v>0</v>
      </c>
      <c r="F150" s="6">
        <v>0</v>
      </c>
      <c r="G150" s="12" t="s">
        <v>27</v>
      </c>
      <c r="H150" s="34"/>
      <c r="I150" s="34" t="s">
        <v>27</v>
      </c>
      <c r="J150" s="20" t="s">
        <v>27</v>
      </c>
      <c r="K150" s="76"/>
      <c r="L150" s="13"/>
    </row>
    <row r="151" spans="1:12" ht="16.5" hidden="1" customHeight="1" thickBot="1" x14ac:dyDescent="0.3">
      <c r="A151" s="11"/>
      <c r="B151" s="3" t="s">
        <v>8</v>
      </c>
      <c r="C151" s="35"/>
      <c r="D151" s="6">
        <v>0</v>
      </c>
      <c r="E151" s="6">
        <v>0</v>
      </c>
      <c r="F151" s="6">
        <v>0</v>
      </c>
      <c r="G151" s="12" t="s">
        <v>27</v>
      </c>
      <c r="H151" s="34"/>
      <c r="I151" s="34" t="s">
        <v>27</v>
      </c>
      <c r="J151" s="20" t="s">
        <v>27</v>
      </c>
      <c r="K151" s="76"/>
      <c r="L151" s="13"/>
    </row>
    <row r="152" spans="1:12" ht="16.5" hidden="1" customHeight="1" thickBot="1" x14ac:dyDescent="0.3">
      <c r="A152" s="11"/>
      <c r="B152" s="3" t="s">
        <v>34</v>
      </c>
      <c r="C152" s="35"/>
      <c r="D152" s="6">
        <v>0</v>
      </c>
      <c r="E152" s="6">
        <v>0</v>
      </c>
      <c r="F152" s="6">
        <v>0</v>
      </c>
      <c r="G152" s="12" t="s">
        <v>27</v>
      </c>
      <c r="H152" s="34"/>
      <c r="I152" s="34" t="s">
        <v>27</v>
      </c>
      <c r="J152" s="20" t="s">
        <v>27</v>
      </c>
      <c r="K152" s="77"/>
      <c r="L152" s="13"/>
    </row>
    <row r="153" spans="1:12" ht="66.75" hidden="1" customHeight="1" thickBot="1" x14ac:dyDescent="0.3">
      <c r="A153" s="11"/>
      <c r="B153" s="4" t="s">
        <v>31</v>
      </c>
      <c r="C153" s="20" t="s">
        <v>27</v>
      </c>
      <c r="D153" s="7">
        <v>0</v>
      </c>
      <c r="E153" s="7">
        <v>0</v>
      </c>
      <c r="F153" s="7">
        <v>0</v>
      </c>
      <c r="G153" s="12" t="s">
        <v>27</v>
      </c>
      <c r="H153" s="63" t="s">
        <v>27</v>
      </c>
      <c r="I153" s="63" t="s">
        <v>27</v>
      </c>
      <c r="J153" s="63" t="s">
        <v>27</v>
      </c>
      <c r="K153" s="63" t="s">
        <v>73</v>
      </c>
      <c r="L153" s="13"/>
    </row>
    <row r="154" spans="1:12" ht="16.5" hidden="1" customHeight="1" thickBot="1" x14ac:dyDescent="0.3">
      <c r="A154" s="11"/>
      <c r="B154" s="3" t="s">
        <v>29</v>
      </c>
      <c r="C154" s="35"/>
      <c r="D154" s="6">
        <v>0</v>
      </c>
      <c r="E154" s="6">
        <v>0</v>
      </c>
      <c r="F154" s="6">
        <v>0</v>
      </c>
      <c r="G154" s="12" t="s">
        <v>27</v>
      </c>
      <c r="H154" s="64"/>
      <c r="I154" s="64"/>
      <c r="J154" s="64"/>
      <c r="K154" s="76"/>
      <c r="L154" s="13"/>
    </row>
    <row r="155" spans="1:12" ht="16.5" hidden="1" customHeight="1" thickBot="1" x14ac:dyDescent="0.3">
      <c r="A155" s="11"/>
      <c r="B155" s="3" t="s">
        <v>7</v>
      </c>
      <c r="C155" s="35"/>
      <c r="D155" s="6">
        <v>0</v>
      </c>
      <c r="E155" s="6">
        <v>0</v>
      </c>
      <c r="F155" s="6">
        <v>0</v>
      </c>
      <c r="G155" s="12" t="s">
        <v>27</v>
      </c>
      <c r="H155" s="64"/>
      <c r="I155" s="64"/>
      <c r="J155" s="64"/>
      <c r="K155" s="76"/>
      <c r="L155" s="13"/>
    </row>
    <row r="156" spans="1:12" ht="16.5" hidden="1" customHeight="1" thickBot="1" x14ac:dyDescent="0.3">
      <c r="A156" s="11"/>
      <c r="B156" s="3" t="s">
        <v>8</v>
      </c>
      <c r="C156" s="35"/>
      <c r="D156" s="6">
        <v>0</v>
      </c>
      <c r="E156" s="6">
        <v>0</v>
      </c>
      <c r="F156" s="6">
        <v>0</v>
      </c>
      <c r="G156" s="12" t="s">
        <v>27</v>
      </c>
      <c r="H156" s="64"/>
      <c r="I156" s="64"/>
      <c r="J156" s="64"/>
      <c r="K156" s="76"/>
      <c r="L156" s="13"/>
    </row>
    <row r="157" spans="1:12" ht="16.5" hidden="1" customHeight="1" thickBot="1" x14ac:dyDescent="0.3">
      <c r="A157" s="11"/>
      <c r="B157" s="3" t="s">
        <v>34</v>
      </c>
      <c r="C157" s="35"/>
      <c r="D157" s="6">
        <v>0</v>
      </c>
      <c r="E157" s="6">
        <v>0</v>
      </c>
      <c r="F157" s="6">
        <v>0</v>
      </c>
      <c r="G157" s="12" t="s">
        <v>27</v>
      </c>
      <c r="H157" s="65"/>
      <c r="I157" s="65"/>
      <c r="J157" s="65"/>
      <c r="K157" s="76"/>
      <c r="L157" s="13"/>
    </row>
    <row r="158" spans="1:12" ht="83.25" hidden="1" customHeight="1" thickBot="1" x14ac:dyDescent="0.3">
      <c r="A158" s="11"/>
      <c r="B158" s="3" t="s">
        <v>49</v>
      </c>
      <c r="C158" s="20" t="s">
        <v>27</v>
      </c>
      <c r="D158" s="6">
        <v>0</v>
      </c>
      <c r="E158" s="6">
        <v>0</v>
      </c>
      <c r="F158" s="6">
        <v>0</v>
      </c>
      <c r="G158" s="12" t="s">
        <v>27</v>
      </c>
      <c r="H158" s="63" t="s">
        <v>27</v>
      </c>
      <c r="I158" s="63" t="s">
        <v>27</v>
      </c>
      <c r="J158" s="63" t="s">
        <v>27</v>
      </c>
      <c r="K158" s="76"/>
      <c r="L158" s="13"/>
    </row>
    <row r="159" spans="1:12" ht="16.5" hidden="1" customHeight="1" thickBot="1" x14ac:dyDescent="0.3">
      <c r="A159" s="11"/>
      <c r="B159" s="3" t="s">
        <v>29</v>
      </c>
      <c r="C159" s="35"/>
      <c r="D159" s="6">
        <v>0</v>
      </c>
      <c r="E159" s="6">
        <v>0</v>
      </c>
      <c r="F159" s="6">
        <v>0</v>
      </c>
      <c r="G159" s="12" t="s">
        <v>27</v>
      </c>
      <c r="H159" s="64"/>
      <c r="I159" s="64"/>
      <c r="J159" s="64"/>
      <c r="K159" s="76"/>
      <c r="L159" s="13"/>
    </row>
    <row r="160" spans="1:12" ht="16.5" hidden="1" customHeight="1" thickBot="1" x14ac:dyDescent="0.3">
      <c r="A160" s="11"/>
      <c r="B160" s="3" t="s">
        <v>7</v>
      </c>
      <c r="C160" s="35"/>
      <c r="D160" s="6">
        <v>0</v>
      </c>
      <c r="E160" s="6">
        <v>0</v>
      </c>
      <c r="F160" s="6">
        <v>0</v>
      </c>
      <c r="G160" s="12" t="s">
        <v>27</v>
      </c>
      <c r="H160" s="64"/>
      <c r="I160" s="64"/>
      <c r="J160" s="64"/>
      <c r="K160" s="76"/>
      <c r="L160" s="13"/>
    </row>
    <row r="161" spans="1:12" ht="16.5" hidden="1" customHeight="1" thickBot="1" x14ac:dyDescent="0.3">
      <c r="A161" s="11"/>
      <c r="B161" s="3" t="s">
        <v>8</v>
      </c>
      <c r="C161" s="35"/>
      <c r="D161" s="40">
        <v>0</v>
      </c>
      <c r="E161" s="6">
        <v>0</v>
      </c>
      <c r="F161" s="6">
        <v>0</v>
      </c>
      <c r="G161" s="12" t="s">
        <v>27</v>
      </c>
      <c r="H161" s="64"/>
      <c r="I161" s="64"/>
      <c r="J161" s="64"/>
      <c r="K161" s="77"/>
      <c r="L161" s="13"/>
    </row>
    <row r="162" spans="1:12" ht="16.5" hidden="1" customHeight="1" thickBot="1" x14ac:dyDescent="0.3">
      <c r="A162" s="11"/>
      <c r="B162" s="21" t="s">
        <v>34</v>
      </c>
      <c r="C162" s="35"/>
      <c r="D162" s="40">
        <v>0</v>
      </c>
      <c r="E162" s="6">
        <v>0</v>
      </c>
      <c r="F162" s="6">
        <v>0</v>
      </c>
      <c r="G162" s="12" t="s">
        <v>27</v>
      </c>
      <c r="H162" s="65"/>
      <c r="I162" s="65"/>
      <c r="J162" s="65"/>
      <c r="K162" s="34"/>
      <c r="L162" s="13"/>
    </row>
    <row r="163" spans="1:12" ht="85.5" hidden="1" customHeight="1" thickBot="1" x14ac:dyDescent="0.3">
      <c r="A163" s="9"/>
      <c r="B163" s="41" t="s">
        <v>50</v>
      </c>
      <c r="C163" s="42" t="s">
        <v>27</v>
      </c>
      <c r="D163" s="6">
        <v>0</v>
      </c>
      <c r="E163" s="6">
        <v>0</v>
      </c>
      <c r="F163" s="6">
        <v>0</v>
      </c>
      <c r="G163" s="12" t="s">
        <v>27</v>
      </c>
      <c r="H163" s="63" t="s">
        <v>27</v>
      </c>
      <c r="I163" s="63" t="s">
        <v>27</v>
      </c>
      <c r="J163" s="63" t="s">
        <v>27</v>
      </c>
      <c r="K163" s="63" t="s">
        <v>27</v>
      </c>
      <c r="L163" s="13"/>
    </row>
    <row r="164" spans="1:12" ht="16.5" hidden="1" customHeight="1" thickBot="1" x14ac:dyDescent="0.3">
      <c r="A164" s="11"/>
      <c r="B164" s="43" t="s">
        <v>29</v>
      </c>
      <c r="C164" s="35"/>
      <c r="D164" s="6">
        <v>0</v>
      </c>
      <c r="E164" s="6">
        <v>0</v>
      </c>
      <c r="F164" s="6">
        <v>0</v>
      </c>
      <c r="G164" s="12" t="s">
        <v>27</v>
      </c>
      <c r="H164" s="64"/>
      <c r="I164" s="64"/>
      <c r="J164" s="64"/>
      <c r="K164" s="76"/>
      <c r="L164" s="13"/>
    </row>
    <row r="165" spans="1:12" ht="16.5" hidden="1" customHeight="1" thickBot="1" x14ac:dyDescent="0.3">
      <c r="A165" s="11"/>
      <c r="B165" s="3" t="s">
        <v>7</v>
      </c>
      <c r="C165" s="35"/>
      <c r="D165" s="6">
        <v>0</v>
      </c>
      <c r="E165" s="6">
        <v>0</v>
      </c>
      <c r="F165" s="6">
        <v>0</v>
      </c>
      <c r="G165" s="12" t="s">
        <v>27</v>
      </c>
      <c r="H165" s="64"/>
      <c r="I165" s="64"/>
      <c r="J165" s="64"/>
      <c r="K165" s="76"/>
      <c r="L165" s="13"/>
    </row>
    <row r="166" spans="1:12" ht="16.5" hidden="1" customHeight="1" thickBot="1" x14ac:dyDescent="0.3">
      <c r="A166" s="11"/>
      <c r="B166" s="3" t="s">
        <v>8</v>
      </c>
      <c r="C166" s="35"/>
      <c r="D166" s="6">
        <v>0</v>
      </c>
      <c r="E166" s="6">
        <v>0</v>
      </c>
      <c r="F166" s="6">
        <v>0</v>
      </c>
      <c r="G166" s="12" t="s">
        <v>27</v>
      </c>
      <c r="H166" s="64"/>
      <c r="I166" s="64"/>
      <c r="J166" s="64"/>
      <c r="K166" s="76"/>
      <c r="L166" s="13"/>
    </row>
    <row r="167" spans="1:12" ht="16.5" hidden="1" customHeight="1" thickBot="1" x14ac:dyDescent="0.3">
      <c r="A167" s="11"/>
      <c r="B167" s="3" t="s">
        <v>34</v>
      </c>
      <c r="C167" s="35"/>
      <c r="D167" s="6">
        <v>0</v>
      </c>
      <c r="E167" s="6">
        <v>0</v>
      </c>
      <c r="F167" s="6">
        <v>0</v>
      </c>
      <c r="G167" s="12" t="s">
        <v>27</v>
      </c>
      <c r="H167" s="65"/>
      <c r="I167" s="65"/>
      <c r="J167" s="65"/>
      <c r="K167" s="77"/>
      <c r="L167" s="13"/>
    </row>
    <row r="168" spans="1:12" ht="36" customHeight="1" thickBot="1" x14ac:dyDescent="0.3">
      <c r="A168" s="11"/>
      <c r="B168" s="4" t="s">
        <v>51</v>
      </c>
      <c r="C168" s="36"/>
      <c r="D168" s="7">
        <f>D170+D171</f>
        <v>5151.2</v>
      </c>
      <c r="E168" s="7">
        <f>E170+E171</f>
        <v>5151.2</v>
      </c>
      <c r="F168" s="7">
        <f>F170+F171</f>
        <v>4980.3</v>
      </c>
      <c r="G168" s="12">
        <f t="shared" ref="G168:G171" si="29">F168/E168*100</f>
        <v>96.68232644820624</v>
      </c>
      <c r="H168" s="44" t="s">
        <v>27</v>
      </c>
      <c r="I168" s="34" t="s">
        <v>27</v>
      </c>
      <c r="J168" s="20" t="s">
        <v>27</v>
      </c>
      <c r="K168" s="20" t="s">
        <v>27</v>
      </c>
      <c r="L168" s="13"/>
    </row>
    <row r="169" spans="1:12" ht="16.5" customHeight="1" thickBot="1" x14ac:dyDescent="0.3">
      <c r="A169" s="11"/>
      <c r="B169" s="4" t="s">
        <v>29</v>
      </c>
      <c r="C169" s="36"/>
      <c r="D169" s="7">
        <v>0</v>
      </c>
      <c r="E169" s="7">
        <v>0</v>
      </c>
      <c r="F169" s="7">
        <v>0</v>
      </c>
      <c r="G169" s="12" t="s">
        <v>27</v>
      </c>
      <c r="H169" s="44" t="s">
        <v>27</v>
      </c>
      <c r="I169" s="34" t="s">
        <v>27</v>
      </c>
      <c r="J169" s="20" t="s">
        <v>27</v>
      </c>
      <c r="K169" s="34" t="s">
        <v>27</v>
      </c>
      <c r="L169" s="13"/>
    </row>
    <row r="170" spans="1:12" ht="24.75" customHeight="1" thickBot="1" x14ac:dyDescent="0.3">
      <c r="A170" s="11"/>
      <c r="B170" s="4" t="s">
        <v>7</v>
      </c>
      <c r="C170" s="36"/>
      <c r="D170" s="7">
        <f>D17+D50+D75+D110+D120+D130+D140+D155</f>
        <v>1996.2</v>
      </c>
      <c r="E170" s="7">
        <f>E17+E50+E75+E110+E120+E130+E140+E155</f>
        <v>1996.2</v>
      </c>
      <c r="F170" s="7">
        <f>F17+F68</f>
        <v>1996.2</v>
      </c>
      <c r="G170" s="12">
        <f t="shared" si="29"/>
        <v>100</v>
      </c>
      <c r="H170" s="44" t="s">
        <v>27</v>
      </c>
      <c r="I170" s="34" t="s">
        <v>27</v>
      </c>
      <c r="J170" s="20" t="s">
        <v>27</v>
      </c>
      <c r="K170" s="34" t="s">
        <v>27</v>
      </c>
      <c r="L170" s="13"/>
    </row>
    <row r="171" spans="1:12" ht="20.25" customHeight="1" thickBot="1" x14ac:dyDescent="0.3">
      <c r="A171" s="11"/>
      <c r="B171" s="4" t="s">
        <v>8</v>
      </c>
      <c r="C171" s="36"/>
      <c r="D171" s="7">
        <f>D18+D37+D51+D76+D111+D121+D131</f>
        <v>3155</v>
      </c>
      <c r="E171" s="7">
        <f>SUM(E18+E37+E51+E76+E111+E121+E131)</f>
        <v>3155</v>
      </c>
      <c r="F171" s="7">
        <f>F18+F37+F51+F76++F111+F118+F128</f>
        <v>2984.1</v>
      </c>
      <c r="G171" s="12">
        <f t="shared" si="29"/>
        <v>94.583201267828841</v>
      </c>
      <c r="H171" s="44" t="s">
        <v>27</v>
      </c>
      <c r="I171" s="34" t="s">
        <v>27</v>
      </c>
      <c r="J171" s="20" t="s">
        <v>27</v>
      </c>
      <c r="K171" s="34" t="s">
        <v>27</v>
      </c>
      <c r="L171" s="13"/>
    </row>
    <row r="172" spans="1:12" ht="16.5" customHeight="1" thickBot="1" x14ac:dyDescent="0.3">
      <c r="A172" s="11"/>
      <c r="B172" s="4" t="s">
        <v>34</v>
      </c>
      <c r="C172" s="36"/>
      <c r="D172" s="7">
        <v>0</v>
      </c>
      <c r="E172" s="7">
        <v>0</v>
      </c>
      <c r="F172" s="7">
        <v>0</v>
      </c>
      <c r="G172" s="7">
        <v>0</v>
      </c>
      <c r="H172" s="44" t="s">
        <v>27</v>
      </c>
      <c r="I172" s="34" t="s">
        <v>27</v>
      </c>
      <c r="J172" s="20" t="s">
        <v>27</v>
      </c>
      <c r="K172" s="34" t="s">
        <v>27</v>
      </c>
      <c r="L172" s="13"/>
    </row>
    <row r="173" spans="1:12" ht="16.5" customHeight="1" x14ac:dyDescent="0.25">
      <c r="A173" s="45"/>
      <c r="B173" s="46"/>
      <c r="C173" s="47"/>
      <c r="D173" s="48"/>
      <c r="E173" s="48"/>
      <c r="F173" s="48"/>
      <c r="G173" s="48"/>
      <c r="H173" s="49"/>
      <c r="I173" s="49"/>
      <c r="J173" s="21"/>
      <c r="K173" s="48"/>
      <c r="L173" s="13"/>
    </row>
    <row r="174" spans="1:12" ht="56.25" customHeight="1" x14ac:dyDescent="0.3">
      <c r="A174" s="109" t="s">
        <v>20</v>
      </c>
      <c r="B174" s="109"/>
      <c r="C174" s="50"/>
      <c r="D174" s="111" t="s">
        <v>21</v>
      </c>
      <c r="E174" s="111"/>
      <c r="F174" s="51"/>
      <c r="G174" s="51"/>
      <c r="H174" s="52"/>
      <c r="I174" s="5"/>
      <c r="J174" s="110" t="s">
        <v>53</v>
      </c>
      <c r="K174" s="110"/>
      <c r="L174" s="13"/>
    </row>
    <row r="175" spans="1:12" ht="16.5" customHeight="1" x14ac:dyDescent="0.25">
      <c r="A175" s="53"/>
      <c r="B175" s="53"/>
      <c r="C175" s="50"/>
      <c r="D175" s="84" t="s">
        <v>22</v>
      </c>
      <c r="E175" s="84"/>
      <c r="F175" s="53"/>
      <c r="G175" s="53"/>
      <c r="H175" s="52"/>
      <c r="I175" s="52"/>
      <c r="J175" s="101" t="s">
        <v>23</v>
      </c>
      <c r="K175" s="101"/>
      <c r="L175" s="13"/>
    </row>
    <row r="176" spans="1:12" ht="16.5" customHeight="1" x14ac:dyDescent="0.25">
      <c r="A176" s="85" t="s">
        <v>82</v>
      </c>
      <c r="B176" s="85"/>
      <c r="C176" s="50"/>
      <c r="D176" s="54"/>
      <c r="E176" s="54"/>
      <c r="F176" s="53"/>
      <c r="G176" s="53"/>
      <c r="H176" s="52"/>
      <c r="I176" s="52"/>
      <c r="J176" s="54"/>
      <c r="K176" s="54"/>
      <c r="L176" s="13"/>
    </row>
    <row r="177" spans="1:12" ht="16.5" customHeight="1" x14ac:dyDescent="0.25">
      <c r="A177" s="99" t="s">
        <v>24</v>
      </c>
      <c r="B177" s="99"/>
      <c r="C177" s="50"/>
      <c r="D177" s="53"/>
      <c r="E177" s="53"/>
      <c r="F177" s="53"/>
      <c r="G177" s="53"/>
      <c r="H177" s="52"/>
      <c r="I177" s="52"/>
      <c r="J177" s="53"/>
      <c r="K177" s="53"/>
      <c r="L177" s="13"/>
    </row>
    <row r="178" spans="1:12" ht="16.5" customHeight="1" x14ac:dyDescent="0.25">
      <c r="A178" s="98" t="s">
        <v>125</v>
      </c>
      <c r="B178" s="98"/>
      <c r="C178" s="98"/>
      <c r="D178" s="98"/>
      <c r="E178" s="98"/>
      <c r="F178" s="98"/>
      <c r="G178" s="98"/>
      <c r="H178" s="98"/>
      <c r="I178" s="98"/>
      <c r="J178" s="98"/>
      <c r="K178" s="98"/>
      <c r="L178" s="13"/>
    </row>
    <row r="179" spans="1:12" ht="16.5" customHeight="1" x14ac:dyDescent="0.25">
      <c r="A179" s="98" t="s">
        <v>126</v>
      </c>
      <c r="B179" s="98"/>
      <c r="C179" s="98"/>
      <c r="D179" s="98"/>
      <c r="E179" s="98"/>
      <c r="F179" s="98"/>
      <c r="G179" s="98"/>
      <c r="H179" s="98"/>
      <c r="I179" s="98"/>
      <c r="J179" s="98"/>
      <c r="K179" s="98"/>
      <c r="L179" s="13"/>
    </row>
    <row r="180" spans="1:12" ht="16.5" customHeight="1" x14ac:dyDescent="0.25">
      <c r="A180" s="98" t="s">
        <v>127</v>
      </c>
      <c r="B180" s="98"/>
      <c r="C180" s="98"/>
      <c r="D180" s="98"/>
      <c r="E180" s="98"/>
      <c r="F180" s="98"/>
      <c r="G180" s="98"/>
      <c r="H180" s="98"/>
      <c r="I180" s="98"/>
      <c r="J180" s="98"/>
      <c r="K180" s="98"/>
      <c r="L180" s="13"/>
    </row>
    <row r="181" spans="1:12" ht="16.5" customHeight="1" x14ac:dyDescent="0.25">
      <c r="A181" s="13"/>
      <c r="B181" s="100"/>
      <c r="C181" s="100"/>
      <c r="D181" s="13"/>
      <c r="E181" s="13"/>
      <c r="F181" s="13"/>
      <c r="G181" s="55"/>
      <c r="J181" s="55"/>
      <c r="K181" s="55"/>
      <c r="L181" s="13"/>
    </row>
    <row r="182" spans="1:12" ht="16.5" customHeight="1" x14ac:dyDescent="0.25">
      <c r="A182" s="97"/>
      <c r="B182" s="97"/>
      <c r="C182" s="97"/>
      <c r="D182" s="97"/>
      <c r="E182" s="13"/>
      <c r="F182" s="13"/>
      <c r="G182" s="56"/>
      <c r="H182" s="57"/>
      <c r="I182" s="57"/>
      <c r="J182" s="56"/>
      <c r="K182" s="56"/>
      <c r="L182" s="13"/>
    </row>
    <row r="183" spans="1:12" ht="78.75" customHeight="1" x14ac:dyDescent="0.25">
      <c r="L183" s="13"/>
    </row>
    <row r="184" spans="1:12" ht="31.5" customHeight="1" x14ac:dyDescent="0.25">
      <c r="L184" s="13"/>
    </row>
    <row r="185" spans="1:12" ht="31.5" customHeight="1" x14ac:dyDescent="0.25">
      <c r="L185" s="13"/>
    </row>
    <row r="186" spans="1:12" ht="47.25" customHeight="1" x14ac:dyDescent="0.25">
      <c r="L186" s="13"/>
    </row>
    <row r="187" spans="1:12" ht="31.5" customHeight="1" x14ac:dyDescent="0.25">
      <c r="L187" s="13"/>
    </row>
    <row r="188" spans="1:12" ht="16.5" customHeight="1" x14ac:dyDescent="0.25">
      <c r="L188" s="13"/>
    </row>
    <row r="189" spans="1:12" ht="16.5" customHeight="1" x14ac:dyDescent="0.25">
      <c r="L189" s="13"/>
    </row>
    <row r="190" spans="1:12" ht="31.5" customHeight="1" x14ac:dyDescent="0.25">
      <c r="L190" s="13"/>
    </row>
    <row r="191" spans="1:12" ht="16.5" customHeight="1" x14ac:dyDescent="0.25">
      <c r="L191" s="13"/>
    </row>
    <row r="192" spans="1:12" ht="31.5" customHeight="1" x14ac:dyDescent="0.25">
      <c r="L192" s="13"/>
    </row>
    <row r="193" spans="12:15" ht="47.25" customHeight="1" x14ac:dyDescent="0.25">
      <c r="L193" s="13"/>
    </row>
    <row r="194" spans="12:15" ht="31.5" customHeight="1" x14ac:dyDescent="0.25">
      <c r="L194" s="13"/>
    </row>
    <row r="195" spans="12:15" ht="75" customHeight="1" x14ac:dyDescent="0.25">
      <c r="L195" s="13"/>
    </row>
    <row r="196" spans="12:15" ht="15.75" x14ac:dyDescent="0.25">
      <c r="L196" s="13"/>
    </row>
    <row r="197" spans="12:15" ht="15.75" x14ac:dyDescent="0.25">
      <c r="L197" s="13"/>
    </row>
    <row r="198" spans="12:15" ht="15.75" x14ac:dyDescent="0.25">
      <c r="L198" s="13"/>
    </row>
    <row r="199" spans="12:15" ht="15.75" x14ac:dyDescent="0.25">
      <c r="L199" s="13"/>
    </row>
    <row r="200" spans="12:15" ht="15.75" x14ac:dyDescent="0.25">
      <c r="L200" s="13"/>
    </row>
    <row r="201" spans="12:15" ht="15.75" customHeight="1" x14ac:dyDescent="0.25"/>
    <row r="204" spans="12:15" ht="18.75" x14ac:dyDescent="0.25">
      <c r="L204" s="58"/>
      <c r="M204" s="58"/>
      <c r="N204" s="58"/>
      <c r="O204" s="58"/>
    </row>
    <row r="205" spans="12:15" ht="39" customHeight="1" x14ac:dyDescent="0.25">
      <c r="L205" s="58"/>
      <c r="M205" s="58"/>
      <c r="N205" s="58"/>
      <c r="O205" s="58"/>
    </row>
    <row r="206" spans="12:15" ht="37.5" customHeight="1" x14ac:dyDescent="0.25">
      <c r="L206" s="58"/>
      <c r="M206" s="58"/>
      <c r="N206" s="58"/>
      <c r="O206" s="58"/>
    </row>
    <row r="207" spans="12:15" ht="15.75" x14ac:dyDescent="0.25">
      <c r="L207" s="55"/>
      <c r="M207" s="55"/>
      <c r="N207" s="55"/>
      <c r="O207" s="13"/>
    </row>
    <row r="208" spans="12:15" ht="15.75" x14ac:dyDescent="0.25">
      <c r="L208" s="59"/>
      <c r="M208" s="55"/>
      <c r="N208" s="55"/>
      <c r="O208" s="13"/>
    </row>
  </sheetData>
  <mergeCells count="147">
    <mergeCell ref="N73:N77"/>
    <mergeCell ref="O73:O77"/>
    <mergeCell ref="P73:P77"/>
    <mergeCell ref="Q73:Q77"/>
    <mergeCell ref="R73:R77"/>
    <mergeCell ref="K78:K82"/>
    <mergeCell ref="J68:J72"/>
    <mergeCell ref="A174:B174"/>
    <mergeCell ref="K138:K142"/>
    <mergeCell ref="H153:H157"/>
    <mergeCell ref="J174:K174"/>
    <mergeCell ref="I78:I82"/>
    <mergeCell ref="K73:K77"/>
    <mergeCell ref="D174:E174"/>
    <mergeCell ref="L73:L77"/>
    <mergeCell ref="I73:I77"/>
    <mergeCell ref="M73:M77"/>
    <mergeCell ref="H128:H137"/>
    <mergeCell ref="I128:I137"/>
    <mergeCell ref="J128:J137"/>
    <mergeCell ref="K108:K117"/>
    <mergeCell ref="K118:K127"/>
    <mergeCell ref="K128:K137"/>
    <mergeCell ref="J118:J127"/>
    <mergeCell ref="D12:D13"/>
    <mergeCell ref="E12:E13"/>
    <mergeCell ref="H1:K1"/>
    <mergeCell ref="H2:K2"/>
    <mergeCell ref="H3:K3"/>
    <mergeCell ref="F12:F13"/>
    <mergeCell ref="G12:G13"/>
    <mergeCell ref="A9:L9"/>
    <mergeCell ref="A10:L10"/>
    <mergeCell ref="A11:L11"/>
    <mergeCell ref="K6:L6"/>
    <mergeCell ref="A7:L7"/>
    <mergeCell ref="A8:L8"/>
    <mergeCell ref="A1:A5"/>
    <mergeCell ref="B1:B5"/>
    <mergeCell ref="C1:D5"/>
    <mergeCell ref="E1:F5"/>
    <mergeCell ref="H5:K5"/>
    <mergeCell ref="E6:F6"/>
    <mergeCell ref="H12:I12"/>
    <mergeCell ref="C6:D6"/>
    <mergeCell ref="J12:J13"/>
    <mergeCell ref="K12:K13"/>
    <mergeCell ref="A12:A13"/>
    <mergeCell ref="A182:D182"/>
    <mergeCell ref="A178:K178"/>
    <mergeCell ref="A179:K179"/>
    <mergeCell ref="A180:K180"/>
    <mergeCell ref="A177:B177"/>
    <mergeCell ref="B181:C181"/>
    <mergeCell ref="J175:K175"/>
    <mergeCell ref="K58:K62"/>
    <mergeCell ref="C63:C67"/>
    <mergeCell ref="C68:C72"/>
    <mergeCell ref="C83:C87"/>
    <mergeCell ref="C78:C82"/>
    <mergeCell ref="C73:C77"/>
    <mergeCell ref="K68:K72"/>
    <mergeCell ref="K83:K87"/>
    <mergeCell ref="H63:H67"/>
    <mergeCell ref="I63:I67"/>
    <mergeCell ref="J63:J67"/>
    <mergeCell ref="H58:H62"/>
    <mergeCell ref="I58:I62"/>
    <mergeCell ref="J58:J62"/>
    <mergeCell ref="H93:H97"/>
    <mergeCell ref="H118:H127"/>
    <mergeCell ref="I118:I127"/>
    <mergeCell ref="B12:B13"/>
    <mergeCell ref="C12:C13"/>
    <mergeCell ref="C15:C19"/>
    <mergeCell ref="C20:C24"/>
    <mergeCell ref="I98:I102"/>
    <mergeCell ref="K163:K167"/>
    <mergeCell ref="K153:K161"/>
    <mergeCell ref="H163:H167"/>
    <mergeCell ref="J108:J112"/>
    <mergeCell ref="I138:I142"/>
    <mergeCell ref="I153:I157"/>
    <mergeCell ref="I163:I167"/>
    <mergeCell ref="J163:J167"/>
    <mergeCell ref="J153:J157"/>
    <mergeCell ref="H158:H162"/>
    <mergeCell ref="J158:J162"/>
    <mergeCell ref="J138:J142"/>
    <mergeCell ref="I158:I162"/>
    <mergeCell ref="H138:H142"/>
    <mergeCell ref="C58:C62"/>
    <mergeCell ref="K63:K67"/>
    <mergeCell ref="C34:C42"/>
    <mergeCell ref="C25:C29"/>
    <mergeCell ref="J113:J117"/>
    <mergeCell ref="C30:C33"/>
    <mergeCell ref="D175:E175"/>
    <mergeCell ref="A176:B176"/>
    <mergeCell ref="C88:C92"/>
    <mergeCell ref="C98:C102"/>
    <mergeCell ref="C103:C107"/>
    <mergeCell ref="K93:K97"/>
    <mergeCell ref="J93:J97"/>
    <mergeCell ref="H98:H107"/>
    <mergeCell ref="K103:K107"/>
    <mergeCell ref="H108:H112"/>
    <mergeCell ref="C128:C132"/>
    <mergeCell ref="C133:C137"/>
    <mergeCell ref="C138:C142"/>
    <mergeCell ref="C108:C112"/>
    <mergeCell ref="C113:C117"/>
    <mergeCell ref="C118:C122"/>
    <mergeCell ref="C123:C127"/>
    <mergeCell ref="K148:K152"/>
    <mergeCell ref="K143:K147"/>
    <mergeCell ref="H113:H117"/>
    <mergeCell ref="I113:I117"/>
    <mergeCell ref="I108:I112"/>
    <mergeCell ref="I93:I97"/>
    <mergeCell ref="J98:J107"/>
    <mergeCell ref="K43:K47"/>
    <mergeCell ref="H48:H52"/>
    <mergeCell ref="I48:I52"/>
    <mergeCell ref="H53:H57"/>
    <mergeCell ref="I53:I57"/>
    <mergeCell ref="J53:J57"/>
    <mergeCell ref="J48:J52"/>
    <mergeCell ref="K48:K52"/>
    <mergeCell ref="I83:I87"/>
    <mergeCell ref="I88:I92"/>
    <mergeCell ref="I103:I107"/>
    <mergeCell ref="K98:K102"/>
    <mergeCell ref="I15:I33"/>
    <mergeCell ref="J15:J33"/>
    <mergeCell ref="K15:K33"/>
    <mergeCell ref="I68:I72"/>
    <mergeCell ref="H68:H72"/>
    <mergeCell ref="H73:H92"/>
    <mergeCell ref="K34:K42"/>
    <mergeCell ref="J34:J42"/>
    <mergeCell ref="H15:H33"/>
    <mergeCell ref="H34:H42"/>
    <mergeCell ref="I34:I42"/>
    <mergeCell ref="J73:J77"/>
    <mergeCell ref="J83:J87"/>
    <mergeCell ref="J88:J92"/>
  </mergeCells>
  <pageMargins left="0.23622047244094491" right="0.23622047244094491" top="0.35433070866141736" bottom="0.39370078740157483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2023-10-23T12:16:31Z</cp:lastPrinted>
  <dcterms:created xsi:type="dcterms:W3CDTF">2018-05-24T06:28:27Z</dcterms:created>
  <dcterms:modified xsi:type="dcterms:W3CDTF">2024-03-28T13:14:40Z</dcterms:modified>
</cp:coreProperties>
</file>